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omments1.xml" ContentType="application/vnd.openxmlformats-officedocument.spreadsheetml.comments+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omments2.xml" ContentType="application/vnd.openxmlformats-officedocument.spreadsheetml.comments+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O:\Comp\Subdirecciones\Depuracion y Medio Ambiente\6. ADMINISTRACIÓN\6.1 CONTRATOS\GESTIÓN INDIRECTA\38_2026 EXPLOTACIÓN CUENCA ALBERCHE\ANEXOS\"/>
    </mc:Choice>
  </mc:AlternateContent>
  <xr:revisionPtr revIDLastSave="0" documentId="13_ncr:1_{F5F01411-1252-4519-803A-D7175A58E8DA}" xr6:coauthVersionLast="47" xr6:coauthVersionMax="47" xr10:uidLastSave="{00000000-0000-0000-0000-000000000000}"/>
  <bookViews>
    <workbookView xWindow="-108" yWindow="-108" windowWidth="23256" windowHeight="12456" firstSheet="23" activeTab="31" xr2:uid="{00000000-000D-0000-FFFF-FFFF00000000}"/>
  </bookViews>
  <sheets>
    <sheet name="RESUMEN" sheetId="34" r:id="rId1"/>
    <sheet name="ACT-01" sheetId="2" r:id="rId2"/>
    <sheet name="ACT-02.1" sheetId="7" r:id="rId3"/>
    <sheet name="ACT-02.2" sheetId="8" r:id="rId4"/>
    <sheet name="ACT-02.3" sheetId="9" r:id="rId5"/>
    <sheet name="ACT-02.4" sheetId="10" r:id="rId6"/>
    <sheet name="ACT-02.5" sheetId="11" r:id="rId7"/>
    <sheet name="ACT-02.6" sheetId="12" r:id="rId8"/>
    <sheet name="ACT-03.1" sheetId="13" r:id="rId9"/>
    <sheet name="ACT-03.2" sheetId="14" r:id="rId10"/>
    <sheet name="ACT-03.3" sheetId="15" r:id="rId11"/>
    <sheet name="ACT-03.4" sheetId="16" r:id="rId12"/>
    <sheet name="ACT-03.5" sheetId="17" r:id="rId13"/>
    <sheet name="ACT-03.6" sheetId="18" r:id="rId14"/>
    <sheet name="ACT-04.1" sheetId="6" r:id="rId15"/>
    <sheet name="ACT-04.2" sheetId="19" r:id="rId16"/>
    <sheet name="ACT-04.3" sheetId="20" r:id="rId17"/>
    <sheet name="ACT-04.4" sheetId="21" r:id="rId18"/>
    <sheet name="ACT-04.5" sheetId="22" r:id="rId19"/>
    <sheet name="ACT-05" sheetId="5" r:id="rId20"/>
    <sheet name="ACT-06" sheetId="3" r:id="rId21"/>
    <sheet name="ACT-07.1" sheetId="23" r:id="rId22"/>
    <sheet name="ACT-07.2" sheetId="25" r:id="rId23"/>
    <sheet name="ACT-08" sheetId="40" r:id="rId24"/>
    <sheet name="ACT-09" sheetId="26" r:id="rId25"/>
    <sheet name="ACT-10.1" sheetId="27" r:id="rId26"/>
    <sheet name="ACT-10.2" sheetId="28" r:id="rId27"/>
    <sheet name="ACT-10.3" sheetId="29" r:id="rId28"/>
    <sheet name="ACT-10.4" sheetId="30" r:id="rId29"/>
    <sheet name="ACT-11" sheetId="31" r:id="rId30"/>
    <sheet name="ACT-12" sheetId="32" r:id="rId31"/>
    <sheet name="ACT-13" sheetId="33" r:id="rId32"/>
    <sheet name="ACT-14" sheetId="35" r:id="rId33"/>
    <sheet name="ACT-15.1" sheetId="36" r:id="rId34"/>
    <sheet name="ACT-15.2" sheetId="37" r:id="rId35"/>
    <sheet name="ACT-15.3" sheetId="38" r:id="rId36"/>
    <sheet name="ACT-15.4" sheetId="39" r:id="rId37"/>
    <sheet name="Hoja1" sheetId="1" r:id="rId38"/>
  </sheets>
  <definedNames>
    <definedName name="_xlnm._FilterDatabase" localSheetId="2" hidden="1">'ACT-02.1'!$A$3:$F$525</definedName>
    <definedName name="_xlnm._FilterDatabase" localSheetId="3" hidden="1">'ACT-02.2'!$A$3:$F$527</definedName>
    <definedName name="_xlnm._FilterDatabase" localSheetId="4" hidden="1">'ACT-02.3'!$A$3:$F$526</definedName>
    <definedName name="_xlnm._FilterDatabase" localSheetId="5" hidden="1">'ACT-02.4'!$A$3:$F$525</definedName>
    <definedName name="_xlnm._FilterDatabase" localSheetId="6" hidden="1">'ACT-02.5'!$A$3:$F$524</definedName>
    <definedName name="_xlnm._FilterDatabase" localSheetId="7" hidden="1">'ACT-02.6'!$A$3:$F$524</definedName>
    <definedName name="_xlnm._FilterDatabase" localSheetId="8" hidden="1">'ACT-03.1'!$A$3:$F$528</definedName>
    <definedName name="_xlnm._FilterDatabase" localSheetId="9" hidden="1">'ACT-03.2'!$A$3:$F$529</definedName>
    <definedName name="_xlnm._FilterDatabase" localSheetId="10" hidden="1">'ACT-03.3'!$A$3:$F$530</definedName>
    <definedName name="_xlnm._FilterDatabase" localSheetId="11" hidden="1">'ACT-03.4'!$A$3:$F$528</definedName>
    <definedName name="_xlnm._FilterDatabase" localSheetId="12" hidden="1">'ACT-03.5'!$A$3:$F$527</definedName>
    <definedName name="_xlnm._FilterDatabase" localSheetId="13" hidden="1">'ACT-03.6'!$A$3:$F$526</definedName>
    <definedName name="_xlnm._FilterDatabase" localSheetId="14" hidden="1">'ACT-04.1'!$A$3:$F$540</definedName>
    <definedName name="_xlnm._FilterDatabase" localSheetId="16" hidden="1">'ACT-04.3'!$A$3:$F$543</definedName>
    <definedName name="_xlnm._FilterDatabase" localSheetId="17" hidden="1">'ACT-04.4'!$A$3:$F$541</definedName>
    <definedName name="_xlnm._FilterDatabase" localSheetId="18" hidden="1">'ACT-04.5'!$A$3:$F$541</definedName>
    <definedName name="_xlnm._FilterDatabase" localSheetId="19" hidden="1">'ACT-05'!$A$3:$F$539</definedName>
    <definedName name="_xlnm._FilterDatabase" localSheetId="20" hidden="1">'ACT-06'!$A$3:$F$538</definedName>
    <definedName name="_xlnm._FilterDatabase" localSheetId="21" hidden="1">'ACT-07.1'!$A$3:$F$534</definedName>
    <definedName name="_xlnm._FilterDatabase" localSheetId="22" hidden="1">'ACT-07.2'!$A$3:$F$537</definedName>
    <definedName name="_xlnm._FilterDatabase" localSheetId="23" hidden="1">'ACT-08'!$A$4:$O$1458</definedName>
    <definedName name="_xlnm._FilterDatabase" localSheetId="24" hidden="1">'ACT-09'!$A$3:$F$558</definedName>
    <definedName name="_xlnm._FilterDatabase" localSheetId="26" hidden="1">'ACT-10.2'!$A$3:$F$3</definedName>
    <definedName name="_xlnm._FilterDatabase" localSheetId="27" hidden="1">'ACT-10.3'!$A$3:$F$3</definedName>
    <definedName name="_xlnm._FilterDatabase" localSheetId="28" hidden="1">'ACT-10.4'!$A$3:$F$3</definedName>
    <definedName name="_xlnm._FilterDatabase" localSheetId="29" hidden="1">'ACT-11'!$A$3:$F$541</definedName>
    <definedName name="_Hlk219201840" localSheetId="16">'ACT-04.3'!#REF!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35" l="1"/>
  <c r="F16" i="38" l="1"/>
  <c r="F15" i="38"/>
  <c r="F14" i="38"/>
  <c r="F13" i="38"/>
  <c r="B12" i="38"/>
  <c r="F12" i="38" s="1"/>
  <c r="F11" i="38"/>
  <c r="F10" i="38"/>
  <c r="F9" i="38"/>
  <c r="B8" i="38"/>
  <c r="F8" i="38" s="1"/>
  <c r="B7" i="38"/>
  <c r="F7" i="38" s="1"/>
  <c r="B6" i="38"/>
  <c r="F6" i="38" s="1"/>
  <c r="B5" i="38"/>
  <c r="F5" i="38" s="1"/>
  <c r="F16" i="37"/>
  <c r="F15" i="37"/>
  <c r="F14" i="37"/>
  <c r="F13" i="37"/>
  <c r="B12" i="37"/>
  <c r="F12" i="37" s="1"/>
  <c r="F11" i="37"/>
  <c r="F10" i="37"/>
  <c r="F9" i="37"/>
  <c r="B8" i="37"/>
  <c r="F8" i="37" s="1"/>
  <c r="B7" i="37"/>
  <c r="F7" i="37" s="1"/>
  <c r="B6" i="37"/>
  <c r="F6" i="37" s="1"/>
  <c r="B5" i="37"/>
  <c r="F5" i="37" s="1"/>
  <c r="F6" i="33"/>
  <c r="F8" i="33" s="1"/>
  <c r="D37" i="34" s="1"/>
  <c r="F19" i="25"/>
  <c r="F18" i="25"/>
  <c r="F17" i="25"/>
  <c r="F16" i="25"/>
  <c r="F15" i="25"/>
  <c r="B14" i="25"/>
  <c r="F14" i="25" s="1"/>
  <c r="F13" i="25"/>
  <c r="F12" i="25"/>
  <c r="B11" i="25"/>
  <c r="F11" i="25" s="1"/>
  <c r="B10" i="25"/>
  <c r="F10" i="25" s="1"/>
  <c r="F9" i="25"/>
  <c r="F8" i="25"/>
  <c r="F7" i="25"/>
  <c r="F6" i="25"/>
  <c r="F5" i="25"/>
  <c r="F14" i="22"/>
  <c r="F13" i="22"/>
  <c r="F12" i="22"/>
  <c r="F11" i="22"/>
  <c r="F10" i="22"/>
  <c r="F9" i="22"/>
  <c r="F8" i="22"/>
  <c r="F7" i="22"/>
  <c r="F6" i="22"/>
  <c r="F5" i="22"/>
  <c r="F14" i="21"/>
  <c r="F13" i="21"/>
  <c r="F12" i="21"/>
  <c r="F11" i="21"/>
  <c r="F10" i="21"/>
  <c r="F9" i="21"/>
  <c r="F8" i="21"/>
  <c r="F7" i="21"/>
  <c r="F6" i="21"/>
  <c r="F5" i="21"/>
  <c r="F14" i="20"/>
  <c r="F13" i="20"/>
  <c r="F12" i="20"/>
  <c r="F11" i="20"/>
  <c r="F10" i="20"/>
  <c r="F9" i="20"/>
  <c r="F8" i="20"/>
  <c r="F7" i="20"/>
  <c r="F6" i="20"/>
  <c r="F5" i="20"/>
  <c r="F14" i="19"/>
  <c r="F13" i="19"/>
  <c r="F12" i="19"/>
  <c r="F11" i="19"/>
  <c r="F10" i="19"/>
  <c r="F9" i="19"/>
  <c r="F8" i="19"/>
  <c r="F7" i="19"/>
  <c r="F6" i="19"/>
  <c r="F5" i="19"/>
  <c r="F29" i="12"/>
  <c r="F28" i="12"/>
  <c r="F27" i="12"/>
  <c r="F26" i="12"/>
  <c r="F25" i="12"/>
  <c r="F24" i="12"/>
  <c r="F23" i="12"/>
  <c r="F22" i="12"/>
  <c r="F21" i="12"/>
  <c r="F20" i="12"/>
  <c r="F19" i="12"/>
  <c r="F18" i="12"/>
  <c r="F17" i="12"/>
  <c r="F16" i="12"/>
  <c r="F15" i="12"/>
  <c r="F14" i="12"/>
  <c r="F13" i="12"/>
  <c r="F12" i="12"/>
  <c r="F11" i="12"/>
  <c r="F10" i="12"/>
  <c r="F9" i="12"/>
  <c r="F8" i="12"/>
  <c r="F7" i="12"/>
  <c r="F6" i="12"/>
  <c r="F5" i="12"/>
  <c r="F29" i="11"/>
  <c r="F28" i="11"/>
  <c r="F27" i="11"/>
  <c r="F26" i="11"/>
  <c r="F25" i="11"/>
  <c r="F24" i="11"/>
  <c r="F23" i="11"/>
  <c r="F22" i="11"/>
  <c r="F21" i="11"/>
  <c r="F20" i="11"/>
  <c r="F19" i="11"/>
  <c r="F18" i="11"/>
  <c r="F17" i="11"/>
  <c r="F16" i="11"/>
  <c r="F15" i="11"/>
  <c r="F14" i="11"/>
  <c r="F13" i="11"/>
  <c r="F12" i="11"/>
  <c r="F11" i="11"/>
  <c r="F10" i="11"/>
  <c r="F9" i="11"/>
  <c r="F8" i="11"/>
  <c r="F7" i="11"/>
  <c r="F6" i="11"/>
  <c r="F5" i="11"/>
  <c r="F31" i="11" s="1"/>
  <c r="D12" i="34" s="1"/>
  <c r="F29" i="10"/>
  <c r="F28" i="10"/>
  <c r="F27" i="10"/>
  <c r="F26" i="10"/>
  <c r="F25" i="10"/>
  <c r="F24" i="10"/>
  <c r="F23" i="10"/>
  <c r="F22" i="10"/>
  <c r="F21" i="10"/>
  <c r="F20" i="10"/>
  <c r="F19" i="10"/>
  <c r="F18" i="10"/>
  <c r="F17" i="10"/>
  <c r="F16" i="10"/>
  <c r="F15" i="10"/>
  <c r="F14" i="10"/>
  <c r="F13" i="10"/>
  <c r="F12" i="10"/>
  <c r="F11" i="10"/>
  <c r="F10" i="10"/>
  <c r="F9" i="10"/>
  <c r="F8" i="10"/>
  <c r="F7" i="10"/>
  <c r="F6" i="10"/>
  <c r="F5" i="10"/>
  <c r="F29" i="9"/>
  <c r="F28" i="9"/>
  <c r="F27" i="9"/>
  <c r="F26" i="9"/>
  <c r="F25" i="9"/>
  <c r="F24" i="9"/>
  <c r="F23" i="9"/>
  <c r="F22" i="9"/>
  <c r="F21" i="9"/>
  <c r="F20" i="9"/>
  <c r="F19" i="9"/>
  <c r="F18" i="9"/>
  <c r="F17" i="9"/>
  <c r="F16" i="9"/>
  <c r="F15" i="9"/>
  <c r="F14" i="9"/>
  <c r="F13" i="9"/>
  <c r="F12" i="9"/>
  <c r="F11" i="9"/>
  <c r="F10" i="9"/>
  <c r="F9" i="9"/>
  <c r="F8" i="9"/>
  <c r="F7" i="9"/>
  <c r="F6" i="9"/>
  <c r="F5" i="9"/>
  <c r="F29" i="8"/>
  <c r="F28" i="8"/>
  <c r="F27" i="8"/>
  <c r="F26" i="8"/>
  <c r="F25" i="8"/>
  <c r="F24" i="8"/>
  <c r="F23" i="8"/>
  <c r="F22" i="8"/>
  <c r="F21" i="8"/>
  <c r="F20" i="8"/>
  <c r="F19" i="8"/>
  <c r="F18" i="8"/>
  <c r="F17" i="8"/>
  <c r="F16" i="8"/>
  <c r="F15" i="8"/>
  <c r="F14" i="8"/>
  <c r="F13" i="8"/>
  <c r="F12" i="8"/>
  <c r="F11" i="8"/>
  <c r="F10" i="8"/>
  <c r="F9" i="8"/>
  <c r="F8" i="8"/>
  <c r="F7" i="8"/>
  <c r="F6" i="8"/>
  <c r="F5" i="8"/>
  <c r="F30" i="7"/>
  <c r="F29" i="7"/>
  <c r="F28" i="7"/>
  <c r="F27" i="7"/>
  <c r="F26" i="7"/>
  <c r="F25" i="7"/>
  <c r="F24" i="7"/>
  <c r="F23" i="7"/>
  <c r="F22" i="7"/>
  <c r="F21" i="7"/>
  <c r="F20" i="7"/>
  <c r="F19" i="7"/>
  <c r="F18" i="7"/>
  <c r="F17" i="7"/>
  <c r="F16" i="7"/>
  <c r="F15" i="7"/>
  <c r="F14" i="7"/>
  <c r="F13" i="7"/>
  <c r="F12" i="7"/>
  <c r="F11" i="7"/>
  <c r="F10" i="7"/>
  <c r="F9" i="7"/>
  <c r="F8" i="7"/>
  <c r="F7" i="7"/>
  <c r="F6" i="7"/>
  <c r="F5" i="7"/>
  <c r="F19" i="2"/>
  <c r="F18" i="2"/>
  <c r="F16" i="2"/>
  <c r="F15" i="2"/>
  <c r="F14" i="2"/>
  <c r="F13" i="2"/>
  <c r="F12" i="2"/>
  <c r="F11" i="2"/>
  <c r="F10" i="2"/>
  <c r="F9" i="2"/>
  <c r="F8" i="2"/>
  <c r="F7" i="2"/>
  <c r="F6" i="2"/>
  <c r="F6" i="18"/>
  <c r="F7" i="18"/>
  <c r="F8" i="18"/>
  <c r="F9" i="18"/>
  <c r="F10" i="18"/>
  <c r="F11" i="18"/>
  <c r="F12" i="18"/>
  <c r="F13" i="18"/>
  <c r="F14" i="18"/>
  <c r="F15" i="18"/>
  <c r="F16" i="18"/>
  <c r="F17" i="18"/>
  <c r="F18" i="18"/>
  <c r="F19" i="18"/>
  <c r="F20" i="18"/>
  <c r="F21" i="18"/>
  <c r="F22" i="18"/>
  <c r="F5" i="18"/>
  <c r="F6" i="17"/>
  <c r="F7" i="17"/>
  <c r="F8" i="17"/>
  <c r="F9" i="17"/>
  <c r="F10" i="17"/>
  <c r="F11" i="17"/>
  <c r="F12" i="17"/>
  <c r="F13" i="17"/>
  <c r="F14" i="17"/>
  <c r="F15" i="17"/>
  <c r="F16" i="17"/>
  <c r="F17" i="17"/>
  <c r="F18" i="17"/>
  <c r="F19" i="17"/>
  <c r="F20" i="17"/>
  <c r="F21" i="17"/>
  <c r="F22" i="17"/>
  <c r="F5" i="17"/>
  <c r="F6" i="16"/>
  <c r="F7" i="16"/>
  <c r="F8" i="16"/>
  <c r="F9" i="16"/>
  <c r="F10" i="16"/>
  <c r="F11" i="16"/>
  <c r="F12" i="16"/>
  <c r="F13" i="16"/>
  <c r="F14" i="16"/>
  <c r="F15" i="16"/>
  <c r="F16" i="16"/>
  <c r="F17" i="16"/>
  <c r="F18" i="16"/>
  <c r="F19" i="16"/>
  <c r="F20" i="16"/>
  <c r="F21" i="16"/>
  <c r="F22" i="16"/>
  <c r="F5" i="16"/>
  <c r="F6" i="15"/>
  <c r="F7" i="15"/>
  <c r="F8" i="15"/>
  <c r="F9" i="15"/>
  <c r="F10" i="15"/>
  <c r="F11" i="15"/>
  <c r="F12" i="15"/>
  <c r="F13" i="15"/>
  <c r="F14" i="15"/>
  <c r="F15" i="15"/>
  <c r="F16" i="15"/>
  <c r="F17" i="15"/>
  <c r="F18" i="15"/>
  <c r="F19" i="15"/>
  <c r="F20" i="15"/>
  <c r="F21" i="15"/>
  <c r="F22" i="15"/>
  <c r="F5" i="15"/>
  <c r="F22" i="14"/>
  <c r="F21" i="14"/>
  <c r="F20" i="14"/>
  <c r="F19" i="14"/>
  <c r="F18" i="14"/>
  <c r="F17" i="14"/>
  <c r="F16" i="14"/>
  <c r="F15" i="14"/>
  <c r="F14" i="14"/>
  <c r="F13" i="14"/>
  <c r="F12" i="14"/>
  <c r="F11" i="14"/>
  <c r="F10" i="14"/>
  <c r="F9" i="14"/>
  <c r="F8" i="14"/>
  <c r="F7" i="14"/>
  <c r="F6" i="14"/>
  <c r="F5" i="14"/>
  <c r="F21" i="13"/>
  <c r="F20" i="13"/>
  <c r="F19" i="13"/>
  <c r="F18" i="13"/>
  <c r="F17" i="13"/>
  <c r="F16" i="13"/>
  <c r="F15" i="13"/>
  <c r="F14" i="13"/>
  <c r="F13" i="13"/>
  <c r="F12" i="13"/>
  <c r="F11" i="13"/>
  <c r="F10" i="13"/>
  <c r="F9" i="13"/>
  <c r="F8" i="13"/>
  <c r="F7" i="13"/>
  <c r="F6" i="13"/>
  <c r="F5" i="13"/>
  <c r="F10" i="32"/>
  <c r="E8" i="32"/>
  <c r="F9" i="32"/>
  <c r="F16" i="22" l="1"/>
  <c r="D24" i="34" s="1"/>
  <c r="F21" i="25"/>
  <c r="D28" i="34" s="1"/>
  <c r="F16" i="21"/>
  <c r="D23" i="34" s="1"/>
  <c r="F16" i="20"/>
  <c r="D22" i="34" s="1"/>
  <c r="F24" i="17"/>
  <c r="D18" i="34" s="1"/>
  <c r="F23" i="13"/>
  <c r="D14" i="34" s="1"/>
  <c r="F31" i="12"/>
  <c r="D13" i="34" s="1"/>
  <c r="F31" i="10"/>
  <c r="D11" i="34" s="1"/>
  <c r="F31" i="9"/>
  <c r="D10" i="34" s="1"/>
  <c r="F18" i="38"/>
  <c r="D41" i="34" s="1"/>
  <c r="F18" i="37"/>
  <c r="D40" i="34" s="1"/>
  <c r="F16" i="19"/>
  <c r="D21" i="34" s="1"/>
  <c r="F31" i="8"/>
  <c r="D9" i="34" s="1"/>
  <c r="F31" i="7"/>
  <c r="D8" i="34" s="1"/>
  <c r="F20" i="2"/>
  <c r="D7" i="34" s="1"/>
  <c r="F24" i="18"/>
  <c r="D19" i="34" s="1"/>
  <c r="F24" i="16"/>
  <c r="D17" i="34" s="1"/>
  <c r="F24" i="15"/>
  <c r="D16" i="34" s="1"/>
  <c r="F24" i="14"/>
  <c r="D15" i="34" s="1"/>
  <c r="E11" i="32" l="1"/>
  <c r="F11" i="32" s="1"/>
  <c r="F8" i="32"/>
  <c r="E7" i="32"/>
  <c r="B7" i="32"/>
  <c r="E6" i="32"/>
  <c r="B6" i="32"/>
  <c r="F11" i="31"/>
  <c r="E5" i="31"/>
  <c r="F5" i="31" s="1"/>
  <c r="E9" i="31"/>
  <c r="F9" i="31" s="1"/>
  <c r="E6" i="31"/>
  <c r="F6" i="31" s="1"/>
  <c r="F14" i="31"/>
  <c r="F13" i="31"/>
  <c r="F12" i="31"/>
  <c r="F10" i="31"/>
  <c r="F8" i="31"/>
  <c r="F7" i="31"/>
  <c r="B15" i="3"/>
  <c r="F15" i="3" s="1"/>
  <c r="B13" i="3"/>
  <c r="F13" i="3" s="1"/>
  <c r="B11" i="3"/>
  <c r="F11" i="3" s="1"/>
  <c r="B8" i="3"/>
  <c r="B12" i="3" s="1"/>
  <c r="F12" i="3" s="1"/>
  <c r="B7" i="3"/>
  <c r="F7" i="3" s="1"/>
  <c r="B6" i="3"/>
  <c r="F6" i="3" s="1"/>
  <c r="B14" i="3"/>
  <c r="F14" i="3" s="1"/>
  <c r="F10" i="3"/>
  <c r="F9" i="3"/>
  <c r="F5" i="3"/>
  <c r="E7" i="5"/>
  <c r="F7" i="5" s="1"/>
  <c r="F14" i="5"/>
  <c r="F13" i="5"/>
  <c r="F12" i="5"/>
  <c r="F11" i="5"/>
  <c r="F10" i="5"/>
  <c r="F9" i="5"/>
  <c r="F8" i="5"/>
  <c r="F6" i="5"/>
  <c r="F5" i="5"/>
  <c r="F7" i="32" l="1"/>
  <c r="F6" i="32"/>
  <c r="F13" i="32"/>
  <c r="D36" i="34" s="1"/>
  <c r="F16" i="31"/>
  <c r="D35" i="34" s="1"/>
  <c r="F8" i="3"/>
  <c r="F16" i="5"/>
  <c r="D25" i="34" s="1"/>
  <c r="F17" i="3" l="1"/>
  <c r="D26" i="34" s="1"/>
  <c r="G15" i="39" l="1"/>
  <c r="G14" i="39"/>
  <c r="G13" i="39"/>
  <c r="G12" i="39"/>
  <c r="C11" i="39"/>
  <c r="G11" i="39" s="1"/>
  <c r="G10" i="39"/>
  <c r="G9" i="39"/>
  <c r="G8" i="39"/>
  <c r="C7" i="39"/>
  <c r="G7" i="39" s="1"/>
  <c r="C6" i="39"/>
  <c r="G6" i="39" s="1"/>
  <c r="C5" i="39"/>
  <c r="G5" i="39" s="1"/>
  <c r="G17" i="39" s="1"/>
  <c r="D42" i="34" s="1"/>
  <c r="F16" i="36"/>
  <c r="F15" i="36"/>
  <c r="F14" i="36"/>
  <c r="F13" i="36"/>
  <c r="B12" i="36"/>
  <c r="F12" i="36" s="1"/>
  <c r="F11" i="36"/>
  <c r="F10" i="36"/>
  <c r="F9" i="36"/>
  <c r="B8" i="36"/>
  <c r="F8" i="36" s="1"/>
  <c r="B7" i="36"/>
  <c r="F7" i="36" s="1"/>
  <c r="B6" i="36"/>
  <c r="F6" i="36" s="1"/>
  <c r="B5" i="36"/>
  <c r="F5" i="36" s="1"/>
  <c r="E15" i="35"/>
  <c r="F15" i="35" s="1"/>
  <c r="E14" i="35"/>
  <c r="F14" i="35" s="1"/>
  <c r="F13" i="35"/>
  <c r="F12" i="35"/>
  <c r="F11" i="35"/>
  <c r="F10" i="35"/>
  <c r="F9" i="35"/>
  <c r="F8" i="35"/>
  <c r="F6" i="35"/>
  <c r="F5" i="30"/>
  <c r="F6" i="30" s="1"/>
  <c r="D34" i="34" s="1"/>
  <c r="F5" i="29"/>
  <c r="F6" i="29" s="1"/>
  <c r="D33" i="34" s="1"/>
  <c r="F5" i="28"/>
  <c r="F6" i="28" s="1"/>
  <c r="D32" i="34" s="1"/>
  <c r="F5" i="27"/>
  <c r="F6" i="27" s="1"/>
  <c r="D31" i="34" s="1"/>
  <c r="F19" i="23"/>
  <c r="F18" i="23"/>
  <c r="F17" i="23"/>
  <c r="F16" i="23"/>
  <c r="F15" i="23"/>
  <c r="B14" i="23"/>
  <c r="F14" i="23" s="1"/>
  <c r="F13" i="23"/>
  <c r="F12" i="23"/>
  <c r="B11" i="23"/>
  <c r="F11" i="23" s="1"/>
  <c r="B10" i="23"/>
  <c r="F10" i="23" s="1"/>
  <c r="F9" i="23"/>
  <c r="F8" i="23"/>
  <c r="F7" i="23"/>
  <c r="F6" i="23"/>
  <c r="F5" i="23"/>
  <c r="F14" i="6"/>
  <c r="F13" i="6"/>
  <c r="F12" i="6"/>
  <c r="F11" i="6"/>
  <c r="F10" i="6"/>
  <c r="F9" i="6"/>
  <c r="F8" i="6"/>
  <c r="F7" i="6"/>
  <c r="F6" i="6"/>
  <c r="F5" i="6"/>
  <c r="F21" i="23" l="1"/>
  <c r="D27" i="34" s="1"/>
  <c r="F18" i="36"/>
  <c r="D39" i="34" s="1"/>
  <c r="F17" i="35"/>
  <c r="D38" i="34" s="1"/>
  <c r="F16" i="6"/>
  <c r="D20" i="34" s="1"/>
  <c r="M884" i="40"/>
  <c r="M890" i="40"/>
  <c r="M896" i="40"/>
  <c r="K899" i="40"/>
  <c r="K898" i="40"/>
  <c r="L900" i="40" s="1"/>
  <c r="N900" i="40" s="1"/>
  <c r="N896" i="40" s="1"/>
  <c r="K893" i="40"/>
  <c r="K892" i="40"/>
  <c r="K887" i="40"/>
  <c r="K886" i="40"/>
  <c r="L894" i="40" l="1"/>
  <c r="N894" i="40" s="1"/>
  <c r="N890" i="40" s="1"/>
  <c r="L896" i="40"/>
  <c r="L888" i="40"/>
  <c r="N888" i="40" l="1"/>
  <c r="N884" i="40" s="1"/>
  <c r="L884" i="40"/>
  <c r="L890" i="40"/>
  <c r="L907" i="40" l="1"/>
  <c r="L908" i="40"/>
  <c r="K911" i="40"/>
  <c r="K912" i="40"/>
  <c r="M913" i="40"/>
  <c r="M909" i="40" s="1"/>
  <c r="M915" i="40"/>
  <c r="K877" i="40"/>
  <c r="K864" i="40"/>
  <c r="K857" i="40"/>
  <c r="L913" i="40" l="1"/>
  <c r="L909" i="40" s="1"/>
  <c r="K847" i="40"/>
  <c r="L848" i="40" s="1"/>
  <c r="M845" i="40"/>
  <c r="K842" i="40"/>
  <c r="L843" i="40" s="1"/>
  <c r="M840" i="40"/>
  <c r="K830" i="40"/>
  <c r="K815" i="40"/>
  <c r="K804" i="40"/>
  <c r="K796" i="40"/>
  <c r="N848" i="40" l="1"/>
  <c r="N845" i="40" s="1"/>
  <c r="L845" i="40"/>
  <c r="N843" i="40"/>
  <c r="N840" i="40" s="1"/>
  <c r="L840" i="40"/>
  <c r="K1451" i="40" l="1"/>
  <c r="K1450" i="40"/>
  <c r="M1448" i="40"/>
  <c r="K1445" i="40"/>
  <c r="K1444" i="40"/>
  <c r="M1442" i="40"/>
  <c r="K1439" i="40"/>
  <c r="K1438" i="40"/>
  <c r="M1436" i="40"/>
  <c r="L1435" i="40"/>
  <c r="K1430" i="40"/>
  <c r="K1429" i="40"/>
  <c r="K1428" i="40"/>
  <c r="M1426" i="40"/>
  <c r="K1423" i="40"/>
  <c r="K1422" i="40"/>
  <c r="K1421" i="40"/>
  <c r="M1419" i="40"/>
  <c r="K1416" i="40"/>
  <c r="K1415" i="40"/>
  <c r="K1414" i="40"/>
  <c r="M1412" i="40"/>
  <c r="K1409" i="40"/>
  <c r="K1408" i="40"/>
  <c r="K1407" i="40"/>
  <c r="M1405" i="40"/>
  <c r="L1404" i="40"/>
  <c r="K1399" i="40"/>
  <c r="K1398" i="40"/>
  <c r="K1397" i="40"/>
  <c r="M1395" i="40"/>
  <c r="K1392" i="40"/>
  <c r="K1391" i="40"/>
  <c r="K1390" i="40"/>
  <c r="M1388" i="40"/>
  <c r="K1385" i="40"/>
  <c r="K1384" i="40"/>
  <c r="K1383" i="40"/>
  <c r="M1381" i="40"/>
  <c r="L1380" i="40"/>
  <c r="K1375" i="40"/>
  <c r="K1374" i="40"/>
  <c r="M1372" i="40"/>
  <c r="L1371" i="40"/>
  <c r="L1370" i="40"/>
  <c r="K1363" i="40"/>
  <c r="L1364" i="40" s="1"/>
  <c r="N1364" i="40" s="1"/>
  <c r="N1361" i="40" s="1"/>
  <c r="M1366" i="40" s="1"/>
  <c r="M1361" i="40"/>
  <c r="L1360" i="40"/>
  <c r="K1355" i="40"/>
  <c r="K1354" i="40"/>
  <c r="M1352" i="40"/>
  <c r="L1351" i="40"/>
  <c r="K1346" i="40"/>
  <c r="L1347" i="40" s="1"/>
  <c r="N1347" i="40" s="1"/>
  <c r="N1344" i="40" s="1"/>
  <c r="M1344" i="40"/>
  <c r="K1341" i="40"/>
  <c r="L1342" i="40" s="1"/>
  <c r="M1339" i="40"/>
  <c r="K1336" i="40"/>
  <c r="L1337" i="40" s="1"/>
  <c r="N1337" i="40" s="1"/>
  <c r="N1334" i="40" s="1"/>
  <c r="M1334" i="40"/>
  <c r="L1333" i="40"/>
  <c r="K1328" i="40"/>
  <c r="L1329" i="40" s="1"/>
  <c r="M1326" i="40"/>
  <c r="K1323" i="40"/>
  <c r="L1324" i="40" s="1"/>
  <c r="M1321" i="40"/>
  <c r="K1318" i="40"/>
  <c r="K1317" i="40"/>
  <c r="K1316" i="40"/>
  <c r="K1315" i="40"/>
  <c r="K1314" i="40"/>
  <c r="K1313" i="40"/>
  <c r="K1312" i="40"/>
  <c r="K1311" i="40"/>
  <c r="M1309" i="40"/>
  <c r="K1306" i="40"/>
  <c r="K1305" i="40"/>
  <c r="K1304" i="40"/>
  <c r="K1303" i="40"/>
  <c r="K1302" i="40"/>
  <c r="K1301" i="40"/>
  <c r="K1300" i="40"/>
  <c r="K1299" i="40"/>
  <c r="M1297" i="40"/>
  <c r="K1294" i="40"/>
  <c r="L1295" i="40" s="1"/>
  <c r="N1295" i="40" s="1"/>
  <c r="N1292" i="40" s="1"/>
  <c r="M1292" i="40"/>
  <c r="K1289" i="40"/>
  <c r="K1288" i="40"/>
  <c r="K1287" i="40"/>
  <c r="M1285" i="40"/>
  <c r="L1284" i="40"/>
  <c r="K1279" i="40"/>
  <c r="L1280" i="40" s="1"/>
  <c r="N1280" i="40" s="1"/>
  <c r="N1277" i="40" s="1"/>
  <c r="M1277" i="40"/>
  <c r="K1274" i="40"/>
  <c r="K1273" i="40"/>
  <c r="M1271" i="40"/>
  <c r="K1268" i="40"/>
  <c r="K1267" i="40"/>
  <c r="M1265" i="40"/>
  <c r="K1262" i="40"/>
  <c r="K1261" i="40"/>
  <c r="M1259" i="40"/>
  <c r="K1256" i="40"/>
  <c r="K1255" i="40"/>
  <c r="M1253" i="40"/>
  <c r="L1252" i="40"/>
  <c r="K1247" i="40"/>
  <c r="L1248" i="40" s="1"/>
  <c r="M1245" i="40"/>
  <c r="L1244" i="40"/>
  <c r="K1239" i="40"/>
  <c r="K1238" i="40"/>
  <c r="M1236" i="40"/>
  <c r="K1233" i="40"/>
  <c r="L1234" i="40" s="1"/>
  <c r="N1234" i="40" s="1"/>
  <c r="N1231" i="40" s="1"/>
  <c r="M1231" i="40"/>
  <c r="K1228" i="40"/>
  <c r="L1229" i="40" s="1"/>
  <c r="M1226" i="40"/>
  <c r="K1224" i="40"/>
  <c r="L1225" i="40" s="1"/>
  <c r="M1222" i="40"/>
  <c r="K1219" i="40"/>
  <c r="L1220" i="40" s="1"/>
  <c r="M1217" i="40"/>
  <c r="K1214" i="40"/>
  <c r="L1215" i="40" s="1"/>
  <c r="N1215" i="40" s="1"/>
  <c r="N1212" i="40" s="1"/>
  <c r="M1212" i="40"/>
  <c r="L1211" i="40"/>
  <c r="L1210" i="40"/>
  <c r="N1204" i="40"/>
  <c r="N1202" i="40"/>
  <c r="N1200" i="40"/>
  <c r="K1197" i="40"/>
  <c r="K1196" i="40"/>
  <c r="M1194" i="40"/>
  <c r="K1191" i="40"/>
  <c r="K1190" i="40"/>
  <c r="M1188" i="40"/>
  <c r="L1187" i="40"/>
  <c r="N1183" i="40"/>
  <c r="N1181" i="40"/>
  <c r="N1179" i="40"/>
  <c r="K1176" i="40"/>
  <c r="K1175" i="40"/>
  <c r="K1174" i="40"/>
  <c r="M1172" i="40"/>
  <c r="L1171" i="40"/>
  <c r="N1167" i="40"/>
  <c r="N1165" i="40"/>
  <c r="N1163" i="40"/>
  <c r="K1160" i="40"/>
  <c r="K1159" i="40"/>
  <c r="M1157" i="40"/>
  <c r="K1154" i="40"/>
  <c r="K1153" i="40"/>
  <c r="M1151" i="40"/>
  <c r="K1148" i="40"/>
  <c r="K1147" i="40"/>
  <c r="K1146" i="40"/>
  <c r="M1144" i="40"/>
  <c r="K1141" i="40"/>
  <c r="K1140" i="40"/>
  <c r="M1138" i="40"/>
  <c r="K1135" i="40"/>
  <c r="K1134" i="40"/>
  <c r="M1132" i="40"/>
  <c r="K1129" i="40"/>
  <c r="K1128" i="40"/>
  <c r="M1126" i="40"/>
  <c r="K1123" i="40"/>
  <c r="K1122" i="40"/>
  <c r="M1120" i="40"/>
  <c r="K1117" i="40"/>
  <c r="K1116" i="40"/>
  <c r="K1115" i="40"/>
  <c r="M1113" i="40"/>
  <c r="K1110" i="40"/>
  <c r="K1109" i="40"/>
  <c r="M1107" i="40"/>
  <c r="K1104" i="40"/>
  <c r="K1103" i="40"/>
  <c r="M1101" i="40"/>
  <c r="K1098" i="40"/>
  <c r="K1097" i="40"/>
  <c r="K1096" i="40"/>
  <c r="M1094" i="40"/>
  <c r="M1092" i="40"/>
  <c r="M1088" i="40" s="1"/>
  <c r="K1091" i="40"/>
  <c r="K1090" i="40"/>
  <c r="L1087" i="40"/>
  <c r="N1083" i="40"/>
  <c r="N1081" i="40"/>
  <c r="N1079" i="40"/>
  <c r="K1076" i="40"/>
  <c r="K1075" i="40"/>
  <c r="M1074" i="40"/>
  <c r="K1071" i="40"/>
  <c r="K1070" i="40"/>
  <c r="M1068" i="40"/>
  <c r="K1065" i="40"/>
  <c r="K1064" i="40"/>
  <c r="M1062" i="40"/>
  <c r="K1059" i="40"/>
  <c r="K1058" i="40"/>
  <c r="M1056" i="40"/>
  <c r="K1053" i="40"/>
  <c r="K1052" i="40"/>
  <c r="M1050" i="40"/>
  <c r="K1047" i="40"/>
  <c r="K1046" i="40"/>
  <c r="K1045" i="40"/>
  <c r="M1043" i="40"/>
  <c r="K1040" i="40"/>
  <c r="K1039" i="40"/>
  <c r="M1037" i="40"/>
  <c r="K1034" i="40"/>
  <c r="K1033" i="40"/>
  <c r="K1032" i="40"/>
  <c r="M1030" i="40"/>
  <c r="K1027" i="40"/>
  <c r="K1026" i="40"/>
  <c r="K1025" i="40"/>
  <c r="M1023" i="40"/>
  <c r="K1020" i="40"/>
  <c r="K1019" i="40"/>
  <c r="K1018" i="40"/>
  <c r="K1017" i="40"/>
  <c r="M1015" i="40"/>
  <c r="M1013" i="40"/>
  <c r="M1009" i="40" s="1"/>
  <c r="K1011" i="40"/>
  <c r="L1013" i="40" s="1"/>
  <c r="L1009" i="40" s="1"/>
  <c r="L1008" i="40"/>
  <c r="N1004" i="40"/>
  <c r="N1002" i="40"/>
  <c r="N1000" i="40"/>
  <c r="K997" i="40"/>
  <c r="K996" i="40"/>
  <c r="M994" i="40"/>
  <c r="K991" i="40"/>
  <c r="K990" i="40"/>
  <c r="M988" i="40"/>
  <c r="K985" i="40"/>
  <c r="K984" i="40"/>
  <c r="M982" i="40"/>
  <c r="K979" i="40"/>
  <c r="K978" i="40"/>
  <c r="K977" i="40"/>
  <c r="M975" i="40"/>
  <c r="K972" i="40"/>
  <c r="K971" i="40"/>
  <c r="K970" i="40"/>
  <c r="K969" i="40"/>
  <c r="K968" i="40"/>
  <c r="M966" i="40"/>
  <c r="K963" i="40"/>
  <c r="K962" i="40"/>
  <c r="K961" i="40"/>
  <c r="K960" i="40"/>
  <c r="K959" i="40"/>
  <c r="M957" i="40"/>
  <c r="K954" i="40"/>
  <c r="K953" i="40"/>
  <c r="K952" i="40"/>
  <c r="K951" i="40"/>
  <c r="K950" i="40"/>
  <c r="M948" i="40"/>
  <c r="K945" i="40"/>
  <c r="K944" i="40"/>
  <c r="M942" i="40"/>
  <c r="K939" i="40"/>
  <c r="K938" i="40"/>
  <c r="K937" i="40"/>
  <c r="K936" i="40"/>
  <c r="K935" i="40"/>
  <c r="K934" i="40"/>
  <c r="M932" i="40"/>
  <c r="K929" i="40"/>
  <c r="K928" i="40"/>
  <c r="K927" i="40"/>
  <c r="M925" i="40"/>
  <c r="K922" i="40"/>
  <c r="K921" i="40"/>
  <c r="K920" i="40"/>
  <c r="K919" i="40"/>
  <c r="K918" i="40"/>
  <c r="K917" i="40"/>
  <c r="K882" i="40"/>
  <c r="M880" i="40"/>
  <c r="K876" i="40"/>
  <c r="K875" i="40"/>
  <c r="M873" i="40"/>
  <c r="K869" i="40"/>
  <c r="M867" i="40"/>
  <c r="K863" i="40"/>
  <c r="K862" i="40"/>
  <c r="M860" i="40"/>
  <c r="K856" i="40"/>
  <c r="K855" i="40"/>
  <c r="M853" i="40"/>
  <c r="L852" i="40"/>
  <c r="K837" i="40"/>
  <c r="K836" i="40"/>
  <c r="K835" i="40"/>
  <c r="M833" i="40"/>
  <c r="K829" i="40"/>
  <c r="K828" i="40"/>
  <c r="K827" i="40"/>
  <c r="M825" i="40"/>
  <c r="K822" i="40"/>
  <c r="K821" i="40"/>
  <c r="K820" i="40"/>
  <c r="M818" i="40"/>
  <c r="K814" i="40"/>
  <c r="K813" i="40"/>
  <c r="K812" i="40"/>
  <c r="K811" i="40"/>
  <c r="K810" i="40"/>
  <c r="K809" i="40"/>
  <c r="M807" i="40"/>
  <c r="K803" i="40"/>
  <c r="K802" i="40"/>
  <c r="K801" i="40"/>
  <c r="M799" i="40"/>
  <c r="K795" i="40"/>
  <c r="K794" i="40"/>
  <c r="K793" i="40"/>
  <c r="M791" i="40"/>
  <c r="K788" i="40"/>
  <c r="K787" i="40"/>
  <c r="K786" i="40"/>
  <c r="M784" i="40"/>
  <c r="L783" i="40"/>
  <c r="K778" i="40"/>
  <c r="K777" i="40"/>
  <c r="K776" i="40"/>
  <c r="M774" i="40"/>
  <c r="K771" i="40"/>
  <c r="K770" i="40"/>
  <c r="K769" i="40"/>
  <c r="K768" i="40"/>
  <c r="K767" i="40"/>
  <c r="K766" i="40"/>
  <c r="K765" i="40"/>
  <c r="K764" i="40"/>
  <c r="K763" i="40"/>
  <c r="K762" i="40"/>
  <c r="K761" i="40"/>
  <c r="K760" i="40"/>
  <c r="K759" i="40"/>
  <c r="K758" i="40"/>
  <c r="M756" i="40"/>
  <c r="K753" i="40"/>
  <c r="K752" i="40"/>
  <c r="K751" i="40"/>
  <c r="K750" i="40"/>
  <c r="K749" i="40"/>
  <c r="K748" i="40"/>
  <c r="K747" i="40"/>
  <c r="K746" i="40"/>
  <c r="K745" i="40"/>
  <c r="K744" i="40"/>
  <c r="K743" i="40"/>
  <c r="K742" i="40"/>
  <c r="K741" i="40"/>
  <c r="K740" i="40"/>
  <c r="K739" i="40"/>
  <c r="K738" i="40"/>
  <c r="K737" i="40"/>
  <c r="K736" i="40"/>
  <c r="K735" i="40"/>
  <c r="K734" i="40"/>
  <c r="M732" i="40"/>
  <c r="K729" i="40"/>
  <c r="K728" i="40"/>
  <c r="K727" i="40"/>
  <c r="K726" i="40"/>
  <c r="K725" i="40"/>
  <c r="K724" i="40"/>
  <c r="K723" i="40"/>
  <c r="K722" i="40"/>
  <c r="K721" i="40"/>
  <c r="K720" i="40"/>
  <c r="K719" i="40"/>
  <c r="M717" i="40"/>
  <c r="K714" i="40"/>
  <c r="K713" i="40"/>
  <c r="K712" i="40"/>
  <c r="K711" i="40"/>
  <c r="K710" i="40"/>
  <c r="K709" i="40"/>
  <c r="K708" i="40"/>
  <c r="K707" i="40"/>
  <c r="K706" i="40"/>
  <c r="K705" i="40"/>
  <c r="K704" i="40"/>
  <c r="M702" i="40"/>
  <c r="K699" i="40"/>
  <c r="K698" i="40"/>
  <c r="K697" i="40"/>
  <c r="K696" i="40"/>
  <c r="K695" i="40"/>
  <c r="K694" i="40"/>
  <c r="K693" i="40"/>
  <c r="K692" i="40"/>
  <c r="K691" i="40"/>
  <c r="K690" i="40"/>
  <c r="M688" i="40"/>
  <c r="L687" i="40"/>
  <c r="K682" i="40"/>
  <c r="K681" i="40"/>
  <c r="K680" i="40"/>
  <c r="M678" i="40"/>
  <c r="K675" i="40"/>
  <c r="K674" i="40"/>
  <c r="K673" i="40"/>
  <c r="M671" i="40"/>
  <c r="K668" i="40"/>
  <c r="K667" i="40"/>
  <c r="K666" i="40"/>
  <c r="M664" i="40"/>
  <c r="K661" i="40"/>
  <c r="K660" i="40"/>
  <c r="K659" i="40"/>
  <c r="M657" i="40"/>
  <c r="K654" i="40"/>
  <c r="K653" i="40"/>
  <c r="K652" i="40"/>
  <c r="M650" i="40"/>
  <c r="K647" i="40"/>
  <c r="K646" i="40"/>
  <c r="K645" i="40"/>
  <c r="M643" i="40"/>
  <c r="K640" i="40"/>
  <c r="K639" i="40"/>
  <c r="K638" i="40"/>
  <c r="K637" i="40"/>
  <c r="K636" i="40"/>
  <c r="K635" i="40"/>
  <c r="K634" i="40"/>
  <c r="K633" i="40"/>
  <c r="K632" i="40"/>
  <c r="M630" i="40"/>
  <c r="K627" i="40"/>
  <c r="K626" i="40"/>
  <c r="K625" i="40"/>
  <c r="K624" i="40"/>
  <c r="K623" i="40"/>
  <c r="K622" i="40"/>
  <c r="K621" i="40"/>
  <c r="K620" i="40"/>
  <c r="M618" i="40"/>
  <c r="K615" i="40"/>
  <c r="K614" i="40"/>
  <c r="K613" i="40"/>
  <c r="K612" i="40"/>
  <c r="K611" i="40"/>
  <c r="M609" i="40"/>
  <c r="K606" i="40"/>
  <c r="K605" i="40"/>
  <c r="K604" i="40"/>
  <c r="K603" i="40"/>
  <c r="K602" i="40"/>
  <c r="K601" i="40"/>
  <c r="K600" i="40"/>
  <c r="K599" i="40"/>
  <c r="M597" i="40"/>
  <c r="K594" i="40"/>
  <c r="K593" i="40"/>
  <c r="K592" i="40"/>
  <c r="M590" i="40"/>
  <c r="K587" i="40"/>
  <c r="K586" i="40"/>
  <c r="K585" i="40"/>
  <c r="M583" i="40"/>
  <c r="K580" i="40"/>
  <c r="K579" i="40"/>
  <c r="K578" i="40"/>
  <c r="K577" i="40"/>
  <c r="K576" i="40"/>
  <c r="K575" i="40"/>
  <c r="M573" i="40"/>
  <c r="K570" i="40"/>
  <c r="K569" i="40"/>
  <c r="K568" i="40"/>
  <c r="K567" i="40"/>
  <c r="M565" i="40"/>
  <c r="K562" i="40"/>
  <c r="K561" i="40"/>
  <c r="K560" i="40"/>
  <c r="K559" i="40"/>
  <c r="K558" i="40"/>
  <c r="K557" i="40"/>
  <c r="M555" i="40"/>
  <c r="K552" i="40"/>
  <c r="K551" i="40"/>
  <c r="K550" i="40"/>
  <c r="K549" i="40"/>
  <c r="M547" i="40"/>
  <c r="K544" i="40"/>
  <c r="K543" i="40"/>
  <c r="K542" i="40"/>
  <c r="K541" i="40"/>
  <c r="K540" i="40"/>
  <c r="K539" i="40"/>
  <c r="M537" i="40"/>
  <c r="K534" i="40"/>
  <c r="K533" i="40"/>
  <c r="K532" i="40"/>
  <c r="K531" i="40"/>
  <c r="M529" i="40"/>
  <c r="K526" i="40"/>
  <c r="K525" i="40"/>
  <c r="K524" i="40"/>
  <c r="K523" i="40"/>
  <c r="M521" i="40"/>
  <c r="K518" i="40"/>
  <c r="K517" i="40"/>
  <c r="K516" i="40"/>
  <c r="M514" i="40"/>
  <c r="K511" i="40"/>
  <c r="K510" i="40"/>
  <c r="K509" i="40"/>
  <c r="M507" i="40"/>
  <c r="K504" i="40"/>
  <c r="K503" i="40"/>
  <c r="K502" i="40"/>
  <c r="M500" i="40"/>
  <c r="K497" i="40"/>
  <c r="K496" i="40"/>
  <c r="K495" i="40"/>
  <c r="M493" i="40"/>
  <c r="K490" i="40"/>
  <c r="K489" i="40"/>
  <c r="K488" i="40"/>
  <c r="K487" i="40"/>
  <c r="K486" i="40"/>
  <c r="M484" i="40"/>
  <c r="K481" i="40"/>
  <c r="K480" i="40"/>
  <c r="K479" i="40"/>
  <c r="K478" i="40"/>
  <c r="K477" i="40"/>
  <c r="K476" i="40"/>
  <c r="K475" i="40"/>
  <c r="M473" i="40"/>
  <c r="K470" i="40"/>
  <c r="K469" i="40"/>
  <c r="M467" i="40"/>
  <c r="L466" i="40"/>
  <c r="K461" i="40"/>
  <c r="K460" i="40"/>
  <c r="K459" i="40"/>
  <c r="M457" i="40"/>
  <c r="K454" i="40"/>
  <c r="K453" i="40"/>
  <c r="K452" i="40"/>
  <c r="M450" i="40"/>
  <c r="K447" i="40"/>
  <c r="K446" i="40"/>
  <c r="K445" i="40"/>
  <c r="M443" i="40"/>
  <c r="K440" i="40"/>
  <c r="K439" i="40"/>
  <c r="K438" i="40"/>
  <c r="M436" i="40"/>
  <c r="K433" i="40"/>
  <c r="K432" i="40"/>
  <c r="K431" i="40"/>
  <c r="M429" i="40"/>
  <c r="K426" i="40"/>
  <c r="K425" i="40"/>
  <c r="K424" i="40"/>
  <c r="M422" i="40"/>
  <c r="K419" i="40"/>
  <c r="K418" i="40"/>
  <c r="K417" i="40"/>
  <c r="K416" i="40"/>
  <c r="K415" i="40"/>
  <c r="K414" i="40"/>
  <c r="K413" i="40"/>
  <c r="K412" i="40"/>
  <c r="K411" i="40"/>
  <c r="M409" i="40"/>
  <c r="K406" i="40"/>
  <c r="K405" i="40"/>
  <c r="K404" i="40"/>
  <c r="K403" i="40"/>
  <c r="K402" i="40"/>
  <c r="K401" i="40"/>
  <c r="K400" i="40"/>
  <c r="K399" i="40"/>
  <c r="M397" i="40"/>
  <c r="K394" i="40"/>
  <c r="K393" i="40"/>
  <c r="K392" i="40"/>
  <c r="K391" i="40"/>
  <c r="K390" i="40"/>
  <c r="M388" i="40"/>
  <c r="K385" i="40"/>
  <c r="K384" i="40"/>
  <c r="K383" i="40"/>
  <c r="K382" i="40"/>
  <c r="K381" i="40"/>
  <c r="K380" i="40"/>
  <c r="K379" i="40"/>
  <c r="K378" i="40"/>
  <c r="M376" i="40"/>
  <c r="K373" i="40"/>
  <c r="K372" i="40"/>
  <c r="K371" i="40"/>
  <c r="M369" i="40"/>
  <c r="K366" i="40"/>
  <c r="K365" i="40"/>
  <c r="K364" i="40"/>
  <c r="M362" i="40"/>
  <c r="K359" i="40"/>
  <c r="K358" i="40"/>
  <c r="K357" i="40"/>
  <c r="K356" i="40"/>
  <c r="M354" i="40"/>
  <c r="K351" i="40"/>
  <c r="K350" i="40"/>
  <c r="K349" i="40"/>
  <c r="M347" i="40"/>
  <c r="K344" i="40"/>
  <c r="K343" i="40"/>
  <c r="K342" i="40"/>
  <c r="M340" i="40"/>
  <c r="K337" i="40"/>
  <c r="K336" i="40"/>
  <c r="K335" i="40"/>
  <c r="K334" i="40"/>
  <c r="M332" i="40"/>
  <c r="K329" i="40"/>
  <c r="K328" i="40"/>
  <c r="K327" i="40"/>
  <c r="K326" i="40"/>
  <c r="K325" i="40"/>
  <c r="K324" i="40"/>
  <c r="M322" i="40"/>
  <c r="K319" i="40"/>
  <c r="K318" i="40"/>
  <c r="K317" i="40"/>
  <c r="K316" i="40"/>
  <c r="M314" i="40"/>
  <c r="K311" i="40"/>
  <c r="K310" i="40"/>
  <c r="K309" i="40"/>
  <c r="K308" i="40"/>
  <c r="M306" i="40"/>
  <c r="K303" i="40"/>
  <c r="K302" i="40"/>
  <c r="K301" i="40"/>
  <c r="K300" i="40"/>
  <c r="K299" i="40"/>
  <c r="K298" i="40"/>
  <c r="M296" i="40"/>
  <c r="K293" i="40"/>
  <c r="K292" i="40"/>
  <c r="K291" i="40"/>
  <c r="K290" i="40"/>
  <c r="K289" i="40"/>
  <c r="K288" i="40"/>
  <c r="K287" i="40"/>
  <c r="M285" i="40"/>
  <c r="K282" i="40"/>
  <c r="K281" i="40"/>
  <c r="K280" i="40"/>
  <c r="K279" i="40"/>
  <c r="K278" i="40"/>
  <c r="K277" i="40"/>
  <c r="K276" i="40"/>
  <c r="M274" i="40"/>
  <c r="K271" i="40"/>
  <c r="K270" i="40"/>
  <c r="K269" i="40"/>
  <c r="K268" i="40"/>
  <c r="K267" i="40"/>
  <c r="M265" i="40"/>
  <c r="K262" i="40"/>
  <c r="K261" i="40"/>
  <c r="K260" i="40"/>
  <c r="K259" i="40"/>
  <c r="K258" i="40"/>
  <c r="K257" i="40"/>
  <c r="K256" i="40"/>
  <c r="M254" i="40"/>
  <c r="K251" i="40"/>
  <c r="K250" i="40"/>
  <c r="K249" i="40"/>
  <c r="K248" i="40"/>
  <c r="M246" i="40"/>
  <c r="K243" i="40"/>
  <c r="K242" i="40"/>
  <c r="K241" i="40"/>
  <c r="K240" i="40"/>
  <c r="M238" i="40"/>
  <c r="K235" i="40"/>
  <c r="K234" i="40"/>
  <c r="K233" i="40"/>
  <c r="K232" i="40"/>
  <c r="M230" i="40"/>
  <c r="K227" i="40"/>
  <c r="K226" i="40"/>
  <c r="K225" i="40"/>
  <c r="M223" i="40"/>
  <c r="K220" i="40"/>
  <c r="K219" i="40"/>
  <c r="K218" i="40"/>
  <c r="K217" i="40"/>
  <c r="K216" i="40"/>
  <c r="K215" i="40"/>
  <c r="K214" i="40"/>
  <c r="M212" i="40"/>
  <c r="K209" i="40"/>
  <c r="K208" i="40"/>
  <c r="K207" i="40"/>
  <c r="K206" i="40"/>
  <c r="K205" i="40"/>
  <c r="K204" i="40"/>
  <c r="K203" i="40"/>
  <c r="M201" i="40"/>
  <c r="K198" i="40"/>
  <c r="K197" i="40"/>
  <c r="K196" i="40"/>
  <c r="K195" i="40"/>
  <c r="K194" i="40"/>
  <c r="K193" i="40"/>
  <c r="K192" i="40"/>
  <c r="M190" i="40"/>
  <c r="K187" i="40"/>
  <c r="K186" i="40"/>
  <c r="M184" i="40"/>
  <c r="L183" i="40"/>
  <c r="K178" i="40"/>
  <c r="K177" i="40"/>
  <c r="K176" i="40"/>
  <c r="M174" i="40"/>
  <c r="K171" i="40"/>
  <c r="K170" i="40"/>
  <c r="K169" i="40"/>
  <c r="K168" i="40"/>
  <c r="K167" i="40"/>
  <c r="M165" i="40"/>
  <c r="K162" i="40"/>
  <c r="K161" i="40"/>
  <c r="K160" i="40"/>
  <c r="M158" i="40"/>
  <c r="K155" i="40"/>
  <c r="K154" i="40"/>
  <c r="K153" i="40"/>
  <c r="K152" i="40"/>
  <c r="K151" i="40"/>
  <c r="M149" i="40"/>
  <c r="K146" i="40"/>
  <c r="K145" i="40"/>
  <c r="K144" i="40"/>
  <c r="K143" i="40"/>
  <c r="M141" i="40"/>
  <c r="K138" i="40"/>
  <c r="K137" i="40"/>
  <c r="K136" i="40"/>
  <c r="K135" i="40"/>
  <c r="K134" i="40"/>
  <c r="K133" i="40"/>
  <c r="K132" i="40"/>
  <c r="M130" i="40"/>
  <c r="K127" i="40"/>
  <c r="K126" i="40"/>
  <c r="K125" i="40"/>
  <c r="K124" i="40"/>
  <c r="M122" i="40"/>
  <c r="K119" i="40"/>
  <c r="K118" i="40"/>
  <c r="K117" i="40"/>
  <c r="K116" i="40"/>
  <c r="M114" i="40"/>
  <c r="K111" i="40"/>
  <c r="K110" i="40"/>
  <c r="K109" i="40"/>
  <c r="K108" i="40"/>
  <c r="K107" i="40"/>
  <c r="M105" i="40"/>
  <c r="K102" i="40"/>
  <c r="K101" i="40"/>
  <c r="K100" i="40"/>
  <c r="K99" i="40"/>
  <c r="K98" i="40"/>
  <c r="K97" i="40"/>
  <c r="M95" i="40"/>
  <c r="K92" i="40"/>
  <c r="K91" i="40"/>
  <c r="K90" i="40"/>
  <c r="K89" i="40"/>
  <c r="K88" i="40"/>
  <c r="K87" i="40"/>
  <c r="K86" i="40"/>
  <c r="M84" i="40"/>
  <c r="K81" i="40"/>
  <c r="K80" i="40"/>
  <c r="K79" i="40"/>
  <c r="K78" i="40"/>
  <c r="M76" i="40"/>
  <c r="K73" i="40"/>
  <c r="K72" i="40"/>
  <c r="K71" i="40"/>
  <c r="M69" i="40"/>
  <c r="K66" i="40"/>
  <c r="K65" i="40"/>
  <c r="K64" i="40"/>
  <c r="M62" i="40"/>
  <c r="K59" i="40"/>
  <c r="K58" i="40"/>
  <c r="K57" i="40"/>
  <c r="M55" i="40"/>
  <c r="K52" i="40"/>
  <c r="K51" i="40"/>
  <c r="K50" i="40"/>
  <c r="M48" i="40"/>
  <c r="K45" i="40"/>
  <c r="K44" i="40"/>
  <c r="K43" i="40"/>
  <c r="K42" i="40"/>
  <c r="K41" i="40"/>
  <c r="K40" i="40"/>
  <c r="K39" i="40"/>
  <c r="M37" i="40"/>
  <c r="K34" i="40"/>
  <c r="K33" i="40"/>
  <c r="K32" i="40"/>
  <c r="K31" i="40"/>
  <c r="K30" i="40"/>
  <c r="K29" i="40"/>
  <c r="K28" i="40"/>
  <c r="M26" i="40"/>
  <c r="K23" i="40"/>
  <c r="K22" i="40"/>
  <c r="K21" i="40"/>
  <c r="K20" i="40"/>
  <c r="K19" i="40"/>
  <c r="K18" i="40"/>
  <c r="K17" i="40"/>
  <c r="M15" i="40"/>
  <c r="K12" i="40"/>
  <c r="K11" i="40"/>
  <c r="M9" i="40"/>
  <c r="L8" i="40"/>
  <c r="L7" i="40"/>
  <c r="L878" i="40" l="1"/>
  <c r="L883" i="40"/>
  <c r="N883" i="40" s="1"/>
  <c r="N880" i="40" s="1"/>
  <c r="L1452" i="40"/>
  <c r="L858" i="40"/>
  <c r="N858" i="40" s="1"/>
  <c r="N853" i="40" s="1"/>
  <c r="L865" i="40"/>
  <c r="L860" i="40" s="1"/>
  <c r="L831" i="40"/>
  <c r="L825" i="40" s="1"/>
  <c r="L805" i="40"/>
  <c r="N805" i="40" s="1"/>
  <c r="N799" i="40" s="1"/>
  <c r="L797" i="40"/>
  <c r="L816" i="40"/>
  <c r="N816" i="40" s="1"/>
  <c r="N807" i="40" s="1"/>
  <c r="L1130" i="40"/>
  <c r="L1126" i="40" s="1"/>
  <c r="L1376" i="40"/>
  <c r="N1376" i="40" s="1"/>
  <c r="N1372" i="40" s="1"/>
  <c r="M1378" i="40" s="1"/>
  <c r="L946" i="40"/>
  <c r="L942" i="40" s="1"/>
  <c r="L1041" i="40"/>
  <c r="N1041" i="40" s="1"/>
  <c r="N1037" i="40" s="1"/>
  <c r="L1142" i="40"/>
  <c r="L1138" i="40" s="1"/>
  <c r="L1192" i="40"/>
  <c r="N1192" i="40" s="1"/>
  <c r="N1188" i="40" s="1"/>
  <c r="L471" i="40"/>
  <c r="L467" i="40" s="1"/>
  <c r="L244" i="40"/>
  <c r="L238" i="40" s="1"/>
  <c r="L294" i="40"/>
  <c r="N294" i="40" s="1"/>
  <c r="N285" i="40" s="1"/>
  <c r="L320" i="40"/>
  <c r="N320" i="40" s="1"/>
  <c r="N314" i="40" s="1"/>
  <c r="L427" i="40"/>
  <c r="L422" i="40" s="1"/>
  <c r="L434" i="40"/>
  <c r="N434" i="40" s="1"/>
  <c r="N429" i="40" s="1"/>
  <c r="L441" i="40"/>
  <c r="L436" i="40" s="1"/>
  <c r="L455" i="40"/>
  <c r="L450" i="40" s="1"/>
  <c r="L462" i="40"/>
  <c r="L457" i="40" s="1"/>
  <c r="L1118" i="40"/>
  <c r="L1113" i="40" s="1"/>
  <c r="L188" i="40"/>
  <c r="L184" i="40" s="1"/>
  <c r="L283" i="40"/>
  <c r="N283" i="40" s="1"/>
  <c r="N274" i="40" s="1"/>
  <c r="L1035" i="40"/>
  <c r="L1030" i="40" s="1"/>
  <c r="L1028" i="40"/>
  <c r="L1023" i="40" s="1"/>
  <c r="L1092" i="40"/>
  <c r="L1088" i="40" s="1"/>
  <c r="L1105" i="40"/>
  <c r="L1101" i="40" s="1"/>
  <c r="L1269" i="40"/>
  <c r="L1265" i="40" s="1"/>
  <c r="L519" i="40"/>
  <c r="N519" i="40" s="1"/>
  <c r="N514" i="40" s="1"/>
  <c r="L535" i="40"/>
  <c r="L529" i="40" s="1"/>
  <c r="N913" i="40"/>
  <c r="N909" i="40" s="1"/>
  <c r="L998" i="40"/>
  <c r="L994" i="40" s="1"/>
  <c r="L1066" i="40"/>
  <c r="N1066" i="40" s="1"/>
  <c r="N1062" i="40" s="1"/>
  <c r="L1072" i="40"/>
  <c r="L1068" i="40" s="1"/>
  <c r="L1111" i="40"/>
  <c r="N1111" i="40" s="1"/>
  <c r="N1107" i="40" s="1"/>
  <c r="L1124" i="40"/>
  <c r="L1120" i="40" s="1"/>
  <c r="L13" i="40"/>
  <c r="L9" i="40" s="1"/>
  <c r="L103" i="40"/>
  <c r="L95" i="40" s="1"/>
  <c r="L179" i="40"/>
  <c r="L174" i="40" s="1"/>
  <c r="L448" i="40"/>
  <c r="L443" i="40" s="1"/>
  <c r="L1021" i="40"/>
  <c r="N1021" i="40" s="1"/>
  <c r="N1015" i="40" s="1"/>
  <c r="L1149" i="40"/>
  <c r="L1144" i="40" s="1"/>
  <c r="L1155" i="40"/>
  <c r="N1155" i="40" s="1"/>
  <c r="N1151" i="40" s="1"/>
  <c r="L1257" i="40"/>
  <c r="N1257" i="40" s="1"/>
  <c r="N1253" i="40" s="1"/>
  <c r="L1263" i="40"/>
  <c r="L1259" i="40" s="1"/>
  <c r="L1356" i="40"/>
  <c r="L1352" i="40" s="1"/>
  <c r="L1386" i="40"/>
  <c r="L1381" i="40" s="1"/>
  <c r="L1393" i="40"/>
  <c r="L1388" i="40" s="1"/>
  <c r="L1400" i="40"/>
  <c r="N1400" i="40" s="1"/>
  <c r="N1395" i="40" s="1"/>
  <c r="L228" i="40"/>
  <c r="L223" i="40" s="1"/>
  <c r="L648" i="40"/>
  <c r="L643" i="40" s="1"/>
  <c r="L964" i="40"/>
  <c r="N964" i="40" s="1"/>
  <c r="N957" i="40" s="1"/>
  <c r="L980" i="40"/>
  <c r="L975" i="40" s="1"/>
  <c r="L986" i="40"/>
  <c r="N986" i="40" s="1"/>
  <c r="N982" i="40" s="1"/>
  <c r="L1054" i="40"/>
  <c r="L1050" i="40" s="1"/>
  <c r="L1077" i="40"/>
  <c r="N1077" i="40" s="1"/>
  <c r="N1074" i="40" s="1"/>
  <c r="L1198" i="40"/>
  <c r="L1194" i="40" s="1"/>
  <c r="L1446" i="40"/>
  <c r="N1446" i="40" s="1"/>
  <c r="N1442" i="40" s="1"/>
  <c r="N1225" i="40"/>
  <c r="N1222" i="40" s="1"/>
  <c r="L1222" i="40"/>
  <c r="N1324" i="40"/>
  <c r="N1321" i="40" s="1"/>
  <c r="L1321" i="40"/>
  <c r="L1339" i="40"/>
  <c r="N1342" i="40"/>
  <c r="N1339" i="40" s="1"/>
  <c r="M1349" i="40" s="1"/>
  <c r="L120" i="40"/>
  <c r="L114" i="40" s="1"/>
  <c r="L156" i="40"/>
  <c r="N156" i="40" s="1"/>
  <c r="N149" i="40" s="1"/>
  <c r="L199" i="40"/>
  <c r="N199" i="40" s="1"/>
  <c r="N190" i="40" s="1"/>
  <c r="L210" i="40"/>
  <c r="L201" i="40" s="1"/>
  <c r="L221" i="40"/>
  <c r="L212" i="40" s="1"/>
  <c r="L252" i="40"/>
  <c r="N252" i="40" s="1"/>
  <c r="N246" i="40" s="1"/>
  <c r="L352" i="40"/>
  <c r="L347" i="40" s="1"/>
  <c r="L360" i="40"/>
  <c r="N360" i="40" s="1"/>
  <c r="N354" i="40" s="1"/>
  <c r="L407" i="40"/>
  <c r="N407" i="40" s="1"/>
  <c r="N397" i="40" s="1"/>
  <c r="L545" i="40"/>
  <c r="L553" i="40"/>
  <c r="L547" i="40" s="1"/>
  <c r="L571" i="40"/>
  <c r="N571" i="40" s="1"/>
  <c r="N565" i="40" s="1"/>
  <c r="L588" i="40"/>
  <c r="L583" i="40" s="1"/>
  <c r="L595" i="40"/>
  <c r="L628" i="40"/>
  <c r="L618" i="40" s="1"/>
  <c r="L772" i="40"/>
  <c r="N772" i="40" s="1"/>
  <c r="N756" i="40" s="1"/>
  <c r="L871" i="40"/>
  <c r="L873" i="40"/>
  <c r="L992" i="40"/>
  <c r="L1048" i="40"/>
  <c r="L1060" i="40"/>
  <c r="N1060" i="40" s="1"/>
  <c r="N1056" i="40" s="1"/>
  <c r="L1161" i="40"/>
  <c r="N1161" i="40" s="1"/>
  <c r="N1157" i="40" s="1"/>
  <c r="L1231" i="40"/>
  <c r="L1292" i="40"/>
  <c r="L1344" i="40"/>
  <c r="L1417" i="40"/>
  <c r="L1412" i="40" s="1"/>
  <c r="L1424" i="40"/>
  <c r="N1424" i="40" s="1"/>
  <c r="N1419" i="40" s="1"/>
  <c r="L128" i="40"/>
  <c r="N128" i="40" s="1"/>
  <c r="N122" i="40" s="1"/>
  <c r="L263" i="40"/>
  <c r="N263" i="40" s="1"/>
  <c r="N254" i="40" s="1"/>
  <c r="L272" i="40"/>
  <c r="N272" i="40" s="1"/>
  <c r="N265" i="40" s="1"/>
  <c r="L304" i="40"/>
  <c r="L296" i="40" s="1"/>
  <c r="L330" i="40"/>
  <c r="N330" i="40" s="1"/>
  <c r="N322" i="40" s="1"/>
  <c r="L374" i="40"/>
  <c r="N374" i="40" s="1"/>
  <c r="N369" i="40" s="1"/>
  <c r="L482" i="40"/>
  <c r="L473" i="40" s="1"/>
  <c r="L505" i="40"/>
  <c r="L581" i="40"/>
  <c r="L573" i="40" s="1"/>
  <c r="L607" i="40"/>
  <c r="N607" i="40" s="1"/>
  <c r="N597" i="40" s="1"/>
  <c r="L641" i="40"/>
  <c r="L630" i="40" s="1"/>
  <c r="L662" i="40"/>
  <c r="L657" i="40" s="1"/>
  <c r="L669" i="40"/>
  <c r="N669" i="40" s="1"/>
  <c r="N664" i="40" s="1"/>
  <c r="L676" i="40"/>
  <c r="N676" i="40" s="1"/>
  <c r="N671" i="40" s="1"/>
  <c r="L683" i="40"/>
  <c r="N683" i="40" s="1"/>
  <c r="N678" i="40" s="1"/>
  <c r="L700" i="40"/>
  <c r="N700" i="40" s="1"/>
  <c r="N688" i="40" s="1"/>
  <c r="L715" i="40"/>
  <c r="L702" i="40" s="1"/>
  <c r="L730" i="40"/>
  <c r="L717" i="40" s="1"/>
  <c r="L779" i="40"/>
  <c r="N779" i="40" s="1"/>
  <c r="N774" i="40" s="1"/>
  <c r="L789" i="40"/>
  <c r="L923" i="40"/>
  <c r="L930" i="40"/>
  <c r="L925" i="40" s="1"/>
  <c r="L940" i="40"/>
  <c r="N940" i="40" s="1"/>
  <c r="N932" i="40" s="1"/>
  <c r="L955" i="40"/>
  <c r="N955" i="40" s="1"/>
  <c r="N948" i="40" s="1"/>
  <c r="N1013" i="40"/>
  <c r="N1009" i="40" s="1"/>
  <c r="L1290" i="40"/>
  <c r="L1285" i="40" s="1"/>
  <c r="L1431" i="40"/>
  <c r="L24" i="40"/>
  <c r="N24" i="40" s="1"/>
  <c r="N15" i="40" s="1"/>
  <c r="L35" i="40"/>
  <c r="L26" i="40" s="1"/>
  <c r="L46" i="40"/>
  <c r="L37" i="40" s="1"/>
  <c r="L53" i="40"/>
  <c r="L48" i="40" s="1"/>
  <c r="L60" i="40"/>
  <c r="N60" i="40" s="1"/>
  <c r="N55" i="40" s="1"/>
  <c r="L67" i="40"/>
  <c r="L62" i="40" s="1"/>
  <c r="L74" i="40"/>
  <c r="N74" i="40" s="1"/>
  <c r="N69" i="40" s="1"/>
  <c r="L82" i="40"/>
  <c r="N82" i="40" s="1"/>
  <c r="N76" i="40" s="1"/>
  <c r="L93" i="40"/>
  <c r="L84" i="40" s="1"/>
  <c r="L112" i="40"/>
  <c r="N112" i="40" s="1"/>
  <c r="N105" i="40" s="1"/>
  <c r="L139" i="40"/>
  <c r="N139" i="40" s="1"/>
  <c r="N130" i="40" s="1"/>
  <c r="L147" i="40"/>
  <c r="N147" i="40" s="1"/>
  <c r="N141" i="40" s="1"/>
  <c r="L163" i="40"/>
  <c r="L158" i="40" s="1"/>
  <c r="L172" i="40"/>
  <c r="N172" i="40" s="1"/>
  <c r="N165" i="40" s="1"/>
  <c r="L236" i="40"/>
  <c r="N236" i="40" s="1"/>
  <c r="N230" i="40" s="1"/>
  <c r="L312" i="40"/>
  <c r="N312" i="40" s="1"/>
  <c r="N306" i="40" s="1"/>
  <c r="L395" i="40"/>
  <c r="L388" i="40" s="1"/>
  <c r="L420" i="40"/>
  <c r="N420" i="40" s="1"/>
  <c r="N409" i="40" s="1"/>
  <c r="L491" i="40"/>
  <c r="N491" i="40" s="1"/>
  <c r="N484" i="40" s="1"/>
  <c r="L512" i="40"/>
  <c r="N512" i="40" s="1"/>
  <c r="N507" i="40" s="1"/>
  <c r="L823" i="40"/>
  <c r="L818" i="40" s="1"/>
  <c r="L838" i="40"/>
  <c r="L833" i="40" s="1"/>
  <c r="L1212" i="40"/>
  <c r="L1240" i="40"/>
  <c r="L1236" i="40" s="1"/>
  <c r="L1275" i="40"/>
  <c r="N1275" i="40" s="1"/>
  <c r="N1271" i="40" s="1"/>
  <c r="L1307" i="40"/>
  <c r="N1307" i="40" s="1"/>
  <c r="N1297" i="40" s="1"/>
  <c r="L1361" i="40"/>
  <c r="L1440" i="40"/>
  <c r="L1436" i="40" s="1"/>
  <c r="N553" i="40"/>
  <c r="N547" i="40" s="1"/>
  <c r="L345" i="40"/>
  <c r="L386" i="40"/>
  <c r="L498" i="40"/>
  <c r="L527" i="40"/>
  <c r="L563" i="40"/>
  <c r="L616" i="40"/>
  <c r="L655" i="40"/>
  <c r="L1297" i="40"/>
  <c r="L338" i="40"/>
  <c r="L754" i="40"/>
  <c r="L367" i="40"/>
  <c r="L1319" i="40"/>
  <c r="L973" i="40"/>
  <c r="N1229" i="40"/>
  <c r="N1226" i="40" s="1"/>
  <c r="L1226" i="40"/>
  <c r="L1334" i="40"/>
  <c r="N1366" i="40"/>
  <c r="N1360" i="40" s="1"/>
  <c r="M1360" i="40"/>
  <c r="L1448" i="40"/>
  <c r="N1452" i="40"/>
  <c r="N1448" i="40" s="1"/>
  <c r="L1099" i="40"/>
  <c r="L1136" i="40"/>
  <c r="L1177" i="40"/>
  <c r="N1220" i="40"/>
  <c r="N1217" i="40" s="1"/>
  <c r="L1217" i="40"/>
  <c r="N1248" i="40"/>
  <c r="N1245" i="40" s="1"/>
  <c r="M1250" i="40" s="1"/>
  <c r="L1245" i="40"/>
  <c r="L1277" i="40"/>
  <c r="N1329" i="40"/>
  <c r="N1326" i="40" s="1"/>
  <c r="L1326" i="40"/>
  <c r="L1410" i="40"/>
  <c r="N120" i="40" l="1"/>
  <c r="N114" i="40" s="1"/>
  <c r="L880" i="40"/>
  <c r="N1130" i="40"/>
  <c r="N1126" i="40" s="1"/>
  <c r="L55" i="40"/>
  <c r="N46" i="40"/>
  <c r="N37" i="40" s="1"/>
  <c r="N923" i="40"/>
  <c r="N915" i="40" s="1"/>
  <c r="L915" i="40"/>
  <c r="L1037" i="40"/>
  <c r="N946" i="40"/>
  <c r="N942" i="40" s="1"/>
  <c r="L1372" i="40"/>
  <c r="L1107" i="40"/>
  <c r="L1074" i="40"/>
  <c r="N1263" i="40"/>
  <c r="N1259" i="40" s="1"/>
  <c r="L1062" i="40"/>
  <c r="N1054" i="40"/>
  <c r="N1050" i="40" s="1"/>
  <c r="L1188" i="40"/>
  <c r="N1124" i="40"/>
  <c r="N1120" i="40" s="1"/>
  <c r="L322" i="40"/>
  <c r="N244" i="40"/>
  <c r="N238" i="40" s="1"/>
  <c r="L678" i="40"/>
  <c r="N471" i="40"/>
  <c r="N467" i="40" s="1"/>
  <c r="L664" i="40"/>
  <c r="L957" i="40"/>
  <c r="L1015" i="40"/>
  <c r="N13" i="40"/>
  <c r="N9" i="40" s="1"/>
  <c r="N1198" i="40"/>
  <c r="N1194" i="40" s="1"/>
  <c r="M1206" i="40" s="1"/>
  <c r="N1206" i="40" s="1"/>
  <c r="N1187" i="40" s="1"/>
  <c r="N103" i="40"/>
  <c r="N95" i="40" s="1"/>
  <c r="L429" i="40"/>
  <c r="N1028" i="40"/>
  <c r="N1023" i="40" s="1"/>
  <c r="N1118" i="40"/>
  <c r="N1113" i="40" s="1"/>
  <c r="L15" i="40"/>
  <c r="L1395" i="40"/>
  <c r="N448" i="40"/>
  <c r="N443" i="40" s="1"/>
  <c r="N395" i="40"/>
  <c r="N388" i="40" s="1"/>
  <c r="N221" i="40"/>
  <c r="N212" i="40" s="1"/>
  <c r="L122" i="40"/>
  <c r="N1035" i="40"/>
  <c r="N1030" i="40" s="1"/>
  <c r="L756" i="40"/>
  <c r="N648" i="40"/>
  <c r="N643" i="40" s="1"/>
  <c r="L514" i="40"/>
  <c r="L409" i="40"/>
  <c r="N535" i="40"/>
  <c r="N529" i="40" s="1"/>
  <c r="N831" i="40"/>
  <c r="N825" i="40" s="1"/>
  <c r="N1142" i="40"/>
  <c r="N1138" i="40" s="1"/>
  <c r="N228" i="40"/>
  <c r="N223" i="40" s="1"/>
  <c r="L130" i="40"/>
  <c r="N1290" i="40"/>
  <c r="N1285" i="40" s="1"/>
  <c r="L230" i="40"/>
  <c r="L265" i="40"/>
  <c r="N1149" i="40"/>
  <c r="N1144" i="40" s="1"/>
  <c r="N641" i="40"/>
  <c r="N630" i="40" s="1"/>
  <c r="N1417" i="40"/>
  <c r="N1412" i="40" s="1"/>
  <c r="L69" i="40"/>
  <c r="L285" i="40"/>
  <c r="N1440" i="40"/>
  <c r="N1436" i="40" s="1"/>
  <c r="M1454" i="40" s="1"/>
  <c r="M1435" i="40" s="1"/>
  <c r="N930" i="40"/>
  <c r="N925" i="40" s="1"/>
  <c r="L1442" i="40"/>
  <c r="N1105" i="40"/>
  <c r="N1101" i="40" s="1"/>
  <c r="N455" i="40"/>
  <c r="N450" i="40" s="1"/>
  <c r="L774" i="40"/>
  <c r="N1386" i="40"/>
  <c r="N1381" i="40" s="1"/>
  <c r="N482" i="40"/>
  <c r="N473" i="40" s="1"/>
  <c r="N427" i="40"/>
  <c r="N422" i="40" s="1"/>
  <c r="L1253" i="40"/>
  <c r="N662" i="40"/>
  <c r="N657" i="40" s="1"/>
  <c r="L688" i="40"/>
  <c r="L354" i="40"/>
  <c r="N628" i="40"/>
  <c r="N618" i="40" s="1"/>
  <c r="N210" i="40"/>
  <c r="N201" i="40" s="1"/>
  <c r="N878" i="40"/>
  <c r="N873" i="40" s="1"/>
  <c r="N1393" i="40"/>
  <c r="N1388" i="40" s="1"/>
  <c r="N67" i="40"/>
  <c r="N62" i="40" s="1"/>
  <c r="L190" i="40"/>
  <c r="N998" i="40"/>
  <c r="N994" i="40" s="1"/>
  <c r="N865" i="40"/>
  <c r="N860" i="40" s="1"/>
  <c r="N462" i="40"/>
  <c r="N457" i="40" s="1"/>
  <c r="L105" i="40"/>
  <c r="L254" i="40"/>
  <c r="N1269" i="40"/>
  <c r="N1265" i="40" s="1"/>
  <c r="N823" i="40"/>
  <c r="N818" i="40" s="1"/>
  <c r="L671" i="40"/>
  <c r="L165" i="40"/>
  <c r="L1151" i="40"/>
  <c r="L807" i="40"/>
  <c r="L597" i="40"/>
  <c r="L314" i="40"/>
  <c r="L1157" i="40"/>
  <c r="L982" i="40"/>
  <c r="L1271" i="40"/>
  <c r="N1240" i="40"/>
  <c r="N1236" i="40" s="1"/>
  <c r="M1242" i="40" s="1"/>
  <c r="N1242" i="40" s="1"/>
  <c r="N1211" i="40" s="1"/>
  <c r="L948" i="40"/>
  <c r="N441" i="40"/>
  <c r="N436" i="40" s="1"/>
  <c r="L369" i="40"/>
  <c r="N1356" i="40"/>
  <c r="N1352" i="40" s="1"/>
  <c r="M1358" i="40" s="1"/>
  <c r="N1358" i="40" s="1"/>
  <c r="N1351" i="40" s="1"/>
  <c r="N352" i="40"/>
  <c r="N347" i="40" s="1"/>
  <c r="N188" i="40"/>
  <c r="N184" i="40" s="1"/>
  <c r="N730" i="40"/>
  <c r="N717" i="40" s="1"/>
  <c r="N163" i="40"/>
  <c r="N158" i="40" s="1"/>
  <c r="N93" i="40"/>
  <c r="N84" i="40" s="1"/>
  <c r="L274" i="40"/>
  <c r="N1072" i="40"/>
  <c r="N1068" i="40" s="1"/>
  <c r="L853" i="40"/>
  <c r="L799" i="40"/>
  <c r="N179" i="40"/>
  <c r="N174" i="40" s="1"/>
  <c r="N980" i="40"/>
  <c r="N975" i="40" s="1"/>
  <c r="N1092" i="40"/>
  <c r="N1088" i="40" s="1"/>
  <c r="N35" i="40"/>
  <c r="N26" i="40" s="1"/>
  <c r="N1431" i="40"/>
  <c r="N1426" i="40" s="1"/>
  <c r="L1426" i="40"/>
  <c r="L867" i="40"/>
  <c r="N871" i="40"/>
  <c r="N867" i="40" s="1"/>
  <c r="N588" i="40"/>
  <c r="N583" i="40" s="1"/>
  <c r="L1056" i="40"/>
  <c r="N581" i="40"/>
  <c r="N573" i="40" s="1"/>
  <c r="N715" i="40"/>
  <c r="N702" i="40" s="1"/>
  <c r="N789" i="40"/>
  <c r="N784" i="40" s="1"/>
  <c r="L784" i="40"/>
  <c r="N505" i="40"/>
  <c r="N500" i="40" s="1"/>
  <c r="L500" i="40"/>
  <c r="L1043" i="40"/>
  <c r="N1048" i="40"/>
  <c r="N1043" i="40" s="1"/>
  <c r="L1419" i="40"/>
  <c r="N838" i="40"/>
  <c r="N833" i="40" s="1"/>
  <c r="L484" i="40"/>
  <c r="L507" i="40"/>
  <c r="L397" i="40"/>
  <c r="L306" i="40"/>
  <c r="L141" i="40"/>
  <c r="L76" i="40"/>
  <c r="N53" i="40"/>
  <c r="N48" i="40" s="1"/>
  <c r="L932" i="40"/>
  <c r="N304" i="40"/>
  <c r="N296" i="40" s="1"/>
  <c r="L565" i="40"/>
  <c r="L246" i="40"/>
  <c r="L149" i="40"/>
  <c r="N992" i="40"/>
  <c r="N988" i="40" s="1"/>
  <c r="L988" i="40"/>
  <c r="L590" i="40"/>
  <c r="N595" i="40"/>
  <c r="N590" i="40" s="1"/>
  <c r="L537" i="40"/>
  <c r="N545" i="40"/>
  <c r="N537" i="40" s="1"/>
  <c r="M1244" i="40"/>
  <c r="N1250" i="40"/>
  <c r="N1244" i="40" s="1"/>
  <c r="N1177" i="40"/>
  <c r="N1172" i="40" s="1"/>
  <c r="M1185" i="40" s="1"/>
  <c r="L1172" i="40"/>
  <c r="N1349" i="40"/>
  <c r="N1333" i="40" s="1"/>
  <c r="M1333" i="40"/>
  <c r="L555" i="40"/>
  <c r="N563" i="40"/>
  <c r="N555" i="40" s="1"/>
  <c r="L376" i="40"/>
  <c r="N386" i="40"/>
  <c r="N376" i="40" s="1"/>
  <c r="N1136" i="40"/>
  <c r="N1132" i="40" s="1"/>
  <c r="L1132" i="40"/>
  <c r="N1319" i="40"/>
  <c r="N1309" i="40" s="1"/>
  <c r="L1309" i="40"/>
  <c r="L521" i="40"/>
  <c r="N527" i="40"/>
  <c r="N521" i="40" s="1"/>
  <c r="N345" i="40"/>
  <c r="N340" i="40" s="1"/>
  <c r="L340" i="40"/>
  <c r="N1099" i="40"/>
  <c r="N1094" i="40" s="1"/>
  <c r="L1094" i="40"/>
  <c r="N1378" i="40"/>
  <c r="N1371" i="40" s="1"/>
  <c r="M1371" i="40"/>
  <c r="N754" i="40"/>
  <c r="N732" i="40" s="1"/>
  <c r="L732" i="40"/>
  <c r="L650" i="40"/>
  <c r="N655" i="40"/>
  <c r="N650" i="40" s="1"/>
  <c r="N1410" i="40"/>
  <c r="N1405" i="40" s="1"/>
  <c r="L1405" i="40"/>
  <c r="L966" i="40"/>
  <c r="N973" i="40"/>
  <c r="N966" i="40" s="1"/>
  <c r="N797" i="40"/>
  <c r="N791" i="40" s="1"/>
  <c r="L791" i="40"/>
  <c r="N367" i="40"/>
  <c r="N362" i="40" s="1"/>
  <c r="L362" i="40"/>
  <c r="L332" i="40"/>
  <c r="N338" i="40"/>
  <c r="N332" i="40" s="1"/>
  <c r="N616" i="40"/>
  <c r="N609" i="40" s="1"/>
  <c r="L609" i="40"/>
  <c r="N498" i="40"/>
  <c r="N493" i="40" s="1"/>
  <c r="L493" i="40"/>
  <c r="M903" i="40" l="1"/>
  <c r="N903" i="40"/>
  <c r="N852" i="40" s="1"/>
  <c r="M1282" i="40"/>
  <c r="M1252" i="40" s="1"/>
  <c r="M850" i="40"/>
  <c r="M783" i="40" s="1"/>
  <c r="M1331" i="40"/>
  <c r="N1331" i="40" s="1"/>
  <c r="N1284" i="40" s="1"/>
  <c r="M1187" i="40"/>
  <c r="M1433" i="40"/>
  <c r="M1404" i="40" s="1"/>
  <c r="M1402" i="40"/>
  <c r="M1380" i="40" s="1"/>
  <c r="N1454" i="40"/>
  <c r="N1435" i="40" s="1"/>
  <c r="M1351" i="40"/>
  <c r="M181" i="40"/>
  <c r="M8" i="40" s="1"/>
  <c r="M1211" i="40"/>
  <c r="M781" i="40"/>
  <c r="M687" i="40" s="1"/>
  <c r="M1085" i="40"/>
  <c r="N1085" i="40" s="1"/>
  <c r="N1008" i="40" s="1"/>
  <c r="M464" i="40"/>
  <c r="M183" i="40" s="1"/>
  <c r="M685" i="40"/>
  <c r="M466" i="40" s="1"/>
  <c r="M1006" i="40"/>
  <c r="M1169" i="40"/>
  <c r="N1282" i="40"/>
  <c r="N1252" i="40" s="1"/>
  <c r="M1171" i="40"/>
  <c r="N1185" i="40"/>
  <c r="N1171" i="40" s="1"/>
  <c r="N1006" i="40" l="1"/>
  <c r="N908" i="40" s="1"/>
  <c r="M908" i="40"/>
  <c r="N1433" i="40"/>
  <c r="N1404" i="40" s="1"/>
  <c r="M852" i="40"/>
  <c r="M1284" i="40"/>
  <c r="N850" i="40"/>
  <c r="N783" i="40" s="1"/>
  <c r="N1402" i="40"/>
  <c r="N1380" i="40" s="1"/>
  <c r="N181" i="40"/>
  <c r="N8" i="40" s="1"/>
  <c r="N781" i="40"/>
  <c r="N687" i="40" s="1"/>
  <c r="M1008" i="40"/>
  <c r="M1368" i="40"/>
  <c r="M1210" i="40" s="1"/>
  <c r="N464" i="40"/>
  <c r="N183" i="40" s="1"/>
  <c r="N685" i="40"/>
  <c r="N466" i="40" s="1"/>
  <c r="M1087" i="40"/>
  <c r="N1169" i="40"/>
  <c r="N1087" i="40" s="1"/>
  <c r="M1208" i="40" s="1"/>
  <c r="M907" i="40" s="1"/>
  <c r="M905" i="40" l="1"/>
  <c r="N905" i="40" s="1"/>
  <c r="N7" i="40" s="1"/>
  <c r="M1456" i="40"/>
  <c r="M1370" i="40" s="1"/>
  <c r="N1368" i="40"/>
  <c r="N1210" i="40" s="1"/>
  <c r="N1208" i="40"/>
  <c r="N907" i="40" s="1"/>
  <c r="N1456" i="40" l="1"/>
  <c r="N1370" i="40" s="1"/>
  <c r="M1458" i="40" s="1"/>
  <c r="N1458" i="40" s="1"/>
  <c r="M7" i="40"/>
  <c r="D29" i="34" l="1"/>
  <c r="F9" i="26" l="1"/>
  <c r="F8" i="26"/>
  <c r="F7" i="26"/>
  <c r="F6" i="26"/>
  <c r="B5" i="26"/>
  <c r="F5" i="26" s="1"/>
  <c r="F11" i="26" s="1"/>
  <c r="D30" i="34" s="1"/>
  <c r="D43" i="34" l="1"/>
  <c r="D44" i="3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EMPLEADO 02</author>
  </authors>
  <commentList>
    <comment ref="B6" authorId="0" shapeId="0" xr:uid="{1382C739-E865-4E7D-8CB0-52667F4917C4}">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t>
        </r>
      </text>
    </comment>
    <comment ref="C6" authorId="0" shapeId="0" xr:uid="{E027D53B-0A50-4224-9CCA-CD254527181E}">
      <text>
        <r>
          <rPr>
            <b/>
            <sz val="9"/>
            <color indexed="81"/>
            <rFont val="Tahoma"/>
            <family val="2"/>
          </rPr>
          <t>Naturaleza del concepto (ver menú contextual)</t>
        </r>
      </text>
    </comment>
    <comment ref="D6" authorId="0" shapeId="0" xr:uid="{3ED1F570-F544-4870-B73C-790B61A0A87A}">
      <text>
        <r>
          <rPr>
            <b/>
            <sz val="9"/>
            <color indexed="81"/>
            <rFont val="Tahoma"/>
            <family val="2"/>
          </rPr>
          <t>Unidad de medida a la que se refiere el precio unitario
Las unidades de tiempo de la maquinaria y la mano de obra afectan a los cálculos de duraciones y recursos
D*, d*: Dias x Horas laborables del día (Obra.CalcDurLab)
S*, s*, W*, w*: Semanas x 5 días
M*, m*: Meses x Días laborables del mes (Obra.CalcDurMes)
A*, a*, Y*, y*: Años x 12</t>
        </r>
      </text>
    </comment>
    <comment ref="E6" authorId="0" shapeId="0" xr:uid="{887F78DE-ED9A-4A39-9549-14C71680DE23}">
      <text>
        <r>
          <rPr>
            <b/>
            <sz val="9"/>
            <color indexed="81"/>
            <rFont val="Tahoma"/>
            <family val="2"/>
          </rPr>
          <t>Texto breve que facilita la visualización, la búsqueda y la impresión del concepto en lugar del texto
El color corresponde al estado, que se modifica con el menú contextual, actualizándose la fecha del color correspondiente</t>
        </r>
      </text>
    </comment>
    <comment ref="F6" authorId="0" shapeId="0" xr:uid="{BE61BA5F-90DF-4881-BFFD-3E796EED78A8}">
      <text>
        <r>
          <rPr>
            <b/>
            <sz val="9"/>
            <color indexed="81"/>
            <rFont val="Tahoma"/>
            <family val="2"/>
          </rPr>
          <t>Descripción corta de la línea de medición</t>
        </r>
      </text>
    </comment>
    <comment ref="G6" authorId="0" shapeId="0" xr:uid="{CA856712-0684-43C1-85BE-3EDBAA237065}">
      <text>
        <r>
          <rPr>
            <b/>
            <sz val="9"/>
            <color indexed="81"/>
            <rFont val="Tahoma"/>
            <family val="2"/>
          </rPr>
          <t>Columna A: Número de unidades iguales de la línea de medición</t>
        </r>
      </text>
    </comment>
    <comment ref="H6" authorId="0" shapeId="0" xr:uid="{1A699CD1-A4D7-4F47-9751-B93BA2B9AFF1}">
      <text>
        <r>
          <rPr>
            <b/>
            <sz val="9"/>
            <color indexed="81"/>
            <rFont val="Tahoma"/>
            <family val="2"/>
          </rPr>
          <t>Columna B: Longitud de la línea de medición</t>
        </r>
      </text>
    </comment>
    <comment ref="I6" authorId="0" shapeId="0" xr:uid="{04CA9693-A3A2-4F59-AFB3-7C23652966CF}">
      <text>
        <r>
          <rPr>
            <b/>
            <sz val="9"/>
            <color indexed="81"/>
            <rFont val="Tahoma"/>
            <family val="2"/>
          </rPr>
          <t>Columna C: Anchura de la línea de medición</t>
        </r>
      </text>
    </comment>
    <comment ref="J6" authorId="0" shapeId="0" xr:uid="{62A504F2-C987-4DD3-A1DA-20423EA3D154}">
      <text>
        <r>
          <rPr>
            <b/>
            <sz val="9"/>
            <color indexed="81"/>
            <rFont val="Tahoma"/>
            <family val="2"/>
          </rPr>
          <t>Columna D: Altura de la línea de medición</t>
        </r>
      </text>
    </comment>
    <comment ref="K6" authorId="0" shapeId="0" xr:uid="{F733672F-05C2-4A3B-869C-977C605BE559}">
      <text>
        <r>
          <rPr>
            <b/>
            <sz val="9"/>
            <color indexed="81"/>
            <rFont val="Tahoma"/>
            <family val="2"/>
          </rPr>
          <t>Cantidad
Verde: Referencia a otra partida 
Naranja: Fórmula de medición 
Azul: Expresión 
Magenta: Calculado a partir de las dimensiones 
Negro: Introducido directamente</t>
        </r>
      </text>
    </comment>
    <comment ref="L6" authorId="0" shapeId="0" xr:uid="{9AAA118B-891F-493B-A7F7-E258C4733D28}">
      <text>
        <r>
          <rPr>
            <b/>
            <sz val="9"/>
            <color indexed="81"/>
            <rFont val="Tahoma"/>
            <family val="2"/>
          </rPr>
          <t>Cantidad o rendimiento del concepto en su superior en el presupuesto
Magenta: Proviene de las líneas de medición 
Negro: Si se introduce por el usuario se retiran del presupuesto las líneas de medición, si existen
Fondo gris: Puede anularse para no tener en cuenta la cantidad del concepto en un superior determinado</t>
        </r>
      </text>
    </comment>
    <comment ref="M6" authorId="0" shapeId="0" xr:uid="{495177C4-3065-403A-9CDB-581D9494697B}">
      <text>
        <r>
          <rPr>
            <b/>
            <sz val="9"/>
            <color indexed="81"/>
            <rFont val="Tahoma"/>
            <family val="2"/>
          </rPr>
          <t>Precio unitario principal del concepto
Puede ser el precio del presupuesto, de venta o de oferta
Cuando se usan precios de coste y de venta el coste estimado figura en el precio objetivo "Obj"
Magenta: Calculado a partir de los conceptos inferiores, si se modifica pasa a ser bloqueado
Rojo: Bloqueado, puede ser distinto al resultante de sus inferiores
Fondo gris: Anulado, el concepto no interviene en el presupuesto
Precios.Pres
Precio asignado a la entidad que aparece en las ventanas de precios múltiples, como divisas, precios y ofertantes
Negro: Introducido por usuario
Magenta: Calculado
Fondo rosa: Valor de defecto</t>
        </r>
      </text>
    </comment>
    <comment ref="N6" authorId="0" shapeId="0" xr:uid="{2A7A7C67-56EF-462D-9C76-A89515743677}">
      <text>
        <r>
          <rPr>
            <b/>
            <sz val="9"/>
            <color indexed="81"/>
            <rFont val="Tahoma"/>
            <family val="2"/>
          </rPr>
          <t>Presupuesto vigente, suma de presupuesto inicial y modificaciones aprobadas
Incluye costes indirectos (PEM) si esta definido el porcentaje
Magenta: El producto de la cantidad por el precio del presupuesto está afectado por un factor o por el porcentaje de costes indirectos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Ortega Cosío, Ruth</author>
  </authors>
  <commentList>
    <comment ref="B9" authorId="0" shapeId="0" xr:uid="{10851A02-EDFC-4E1B-B346-5F91CBB40EDA}">
      <text>
        <r>
          <rPr>
            <b/>
            <sz val="9"/>
            <color indexed="81"/>
            <rFont val="Tahoma"/>
            <family val="2"/>
          </rPr>
          <t>Ortega Cosío, Ruth:</t>
        </r>
        <r>
          <rPr>
            <sz val="9"/>
            <color indexed="81"/>
            <rFont val="Tahoma"/>
            <family val="2"/>
          </rPr>
          <t xml:space="preserve">
salen 4,2 m por bomba</t>
        </r>
      </text>
    </comment>
  </commentList>
</comments>
</file>

<file path=xl/sharedStrings.xml><?xml version="1.0" encoding="utf-8"?>
<sst xmlns="http://schemas.openxmlformats.org/spreadsheetml/2006/main" count="3747" uniqueCount="1012">
  <si>
    <t>Código</t>
  </si>
  <si>
    <t>Medición</t>
  </si>
  <si>
    <t>UM</t>
  </si>
  <si>
    <t>Descripción</t>
  </si>
  <si>
    <t>Precio</t>
  </si>
  <si>
    <t>Importe</t>
  </si>
  <si>
    <t>1 ACT. 01.- MOBILIARIO BÁSICO PARA EDIFICIOS DE CONTROL DE VARIAS EDAR</t>
  </si>
  <si>
    <t>2 ACT. 02.1.-MEJORAS EN EL SÓTANO DE DENSADEG EDAR VALDEMORILLO</t>
  </si>
  <si>
    <t>2 ACT. 02.3.-MEJORAS EN EL SÓTANO DE DENSADEG EDAR CHAPINERÍA</t>
  </si>
  <si>
    <t>2 ACT. 02.2.-MEJORAS EN EL SÓTANO DE DENSADEG EDAR NAVALAGAMELLA</t>
  </si>
  <si>
    <t>2 ACT. 02.4.-MEJORAS EN EL SÓTANO DE DENSADEG EDAR COLMENAR DEL ARROYO</t>
  </si>
  <si>
    <t>2 ACT. 02.5.-MEJORAS EN EL SÓTANO DE DENSADEG EDAR FRENEDILLAS DE LA OLIVA</t>
  </si>
  <si>
    <t>2 ACT. 02.6.-MEJORAS EN EL SÓTANO DE DENSADEG EDAR VILLAMANTA</t>
  </si>
  <si>
    <t>3 ACT. 03.1.-RENOVACIÓN DE TUBERÍAS DE FANGO EN EXCESO EDAR VALDEMORILLO</t>
  </si>
  <si>
    <t>3 ACT. 03.2.-RENOVACIÓN DE TUBERÍAS DE FANGO EN EXCESO EDAR NAVALAGAMELLA</t>
  </si>
  <si>
    <t>3 ACT. 03.3.-RENOVACIÓN DE TUBERÍAS DE FANGO EN EXCESO EDAR CHAPINERÍA</t>
  </si>
  <si>
    <t>3 ACT. 03.4.-RENOVACIÓN DE TUBERÍAS DE FANGO EN EXCESO EDAR COLMENAR DEL ARROYO</t>
  </si>
  <si>
    <t>3 ACT. 03.6.-RENOVACIÓN DE TUBERÍAS DE FANGO EN EXCESO EDAR VILLAMANTA</t>
  </si>
  <si>
    <t>3 ACT. 03.5.-RENOVACIÓN DE TUBERÍAS DE FANGO EN EXCESO EDAR FRESNEDILLAS DE LA OLIVA</t>
  </si>
  <si>
    <t>4 ACT. 04.1- DESMANTELAMIENTO DEL APQ EDAR CHAPINERÍA</t>
  </si>
  <si>
    <t>4 ACT. 04.2- DESMANTELAMIENTO DEL APQ EDAR COLMENAR DEL ARROYO</t>
  </si>
  <si>
    <t>4 ACT. 04.3- DESMANTELAMIENTO DEL APQ EDAR FRESNEDILLAS DE LA OLIVA</t>
  </si>
  <si>
    <t>4 ACT. 04.4- DESMANTELAMIENTO DEL APQ EDAR NAVALAGAMELLA</t>
  </si>
  <si>
    <t>4 ACT. 04.5- DESMANTELAMIENTO DEL APQ EDAR VILLAMANTA</t>
  </si>
  <si>
    <t>5 ACT. 05.- SUSTITUCIÓN DEL CERRAMIENTO DE LA EDAR LA PARADILLA</t>
  </si>
  <si>
    <t>6 ACT. 06.- RECONDUCCIÓN DE TUBERÍA DE AGUAS NEGRAS EN LA EDAR SANTA MARÍA DE LA ALAMEDA</t>
  </si>
  <si>
    <t>7 ACT. 07.2- REACONDICIONAMIENTO DEL ANTIGUO EDIFICIO DE CONTROL EN LA EDAR DE LA ESTACIÓN</t>
  </si>
  <si>
    <t>7 ACT. 07.1- REACONDICIONAMIENTO DEL ANTIGUO EDIFICIO DE CONTROL EN LA EDAR DE VALDEMAQUEDA</t>
  </si>
  <si>
    <t>8 ACT. 08.- NUEVO DEPÓSITO DE FANGO ESPESADO EN LA EDAR DE VALDEMORILLO</t>
  </si>
  <si>
    <t>9 ACT. 09.- MEJORA DE LOS ESCURRIDOS DEL DESEGRASADOR EN LA EDAR DE VILLAMANTILLA</t>
  </si>
  <si>
    <t>10 ACT. 10.1- REPARACIÓN DE LA SUPERFICIE DE RODADURA EN EL PUENTE DECANTADOR DE PLUVIALES DE LA EDAR DE QUIJORNA</t>
  </si>
  <si>
    <t>10 ACT. 10.2- REPARACIÓN DE LA SUPERFICIE DE RODADURA EN EL PUENTE DECANTADOR SECUNDARIO DE LA EDAR DE FRESNEDILLAS DE LA OLIVA</t>
  </si>
  <si>
    <t>10 ACT. 10.3- REPARACIÓN DE LA SUPERFICIE DE RODADURA EN EL PUENTE DECANTADOR SECUNDARIO DE LA EDAR DE NAVALAGAMELLA</t>
  </si>
  <si>
    <t>10 ACT. 10.4- REPARACIÓN DE LA SUPERFICIE DE RODADURA EN EL PUENTE DECANTADOR SECUNDARIO DE LA EDAR DE VILLAMANTA</t>
  </si>
  <si>
    <t>11 ACT. 11- SUSTITUCIÓN DEL DESNATADOR DE LA EDAR DE VILLA DEL PRADO</t>
  </si>
  <si>
    <t>12 ACT. 12 SUSTITUCIÓN DE LAS PALAS DE ACERO DE LOS OXIROTORES DEL BIOLÓGICO EN LA EDAR DE VILLA DEL PRADO</t>
  </si>
  <si>
    <t xml:space="preserve">13 ACT. 13 DIGITALIZACIÓN ESQUEMAS ELÉCTRICOS </t>
  </si>
  <si>
    <t>TOTAL</t>
  </si>
  <si>
    <t>Ud</t>
  </si>
  <si>
    <t>U01010090</t>
  </si>
  <si>
    <t>m3</t>
  </si>
  <si>
    <t>h</t>
  </si>
  <si>
    <t>Retirada por gestor autorizado de depósito de PRFV de doble pared de 1.000 L de capacidad. Incluye el acondicionamiento del depósito si fuera necesario, la carga y transporte a centro de tratamiento autorizado mediante vehículo adecuado como camión grúa o similar. Sera necesario tratarlo como envase plástico contaminado (LER 15 01 10) y entregar certificado de tratamiento por gestor autorizado.</t>
  </si>
  <si>
    <t>Carga, transporte y descarga de productos resultantes de excavación (RCD Nivel I) en otra obra, cantera, centro de clasificación y tratamiento o vertedero autorizado de RCD, para distancias menores o iguales a 50 km, considerando ida y vuelta, carga por medios mecánicos sobre camión basculante de 20 t, incluido canon de vertido</t>
  </si>
  <si>
    <t>Relleno de poceta.Suministro y puesta en obra de hormigón en masa
HM-20/F/20/X0, elaborado en central y vertido desde camión
en elementos horizontales de estructura (cimentaciones,
soleras, vigas, etc.), colocado a cualquier altura, incluso
compactación, curado y acabado. Según CE vigente.</t>
  </si>
  <si>
    <t>U02090040</t>
  </si>
  <si>
    <t>m</t>
  </si>
  <si>
    <t>U01022010</t>
  </si>
  <si>
    <t>U01022020</t>
  </si>
  <si>
    <t>U05030010</t>
  </si>
  <si>
    <t>ud</t>
  </si>
  <si>
    <t>U05060010</t>
  </si>
  <si>
    <t>U01021010</t>
  </si>
  <si>
    <t>U01030010</t>
  </si>
  <si>
    <t>U01030050</t>
  </si>
  <si>
    <t>U01030030</t>
  </si>
  <si>
    <t>U07010108</t>
  </si>
  <si>
    <t>U07010204</t>
  </si>
  <si>
    <t>Demolición de cimentación de ladrillo con martillo compresor,
incluyendo retirada de escombros, medido sobre perfil.(Demolición de pared de cubeto de retención y otros elementos de ladrillo con martillo compresor, incluyendo retirada de escombros, medido sobre perfil.)</t>
  </si>
  <si>
    <t>U01010100</t>
  </si>
  <si>
    <t>Demolición de cimentación de hormigón con martillo compresor, incluyendo retirada de escombros, medido sobre perfil.(Demolición de la bancada del depósito y resto de elementos de hormigón)</t>
  </si>
  <si>
    <t>Mano de obra encargado(incluye todos los trabajos necesarios como cualquier tipo de demolicón, desmantelamiento de instalaciones, carga de residuos , acondicionamiento del depósito, apliación de mortero, saneado de superficies, instalación de zócalo, pintado de elementos, etc.)</t>
  </si>
  <si>
    <t>DPEGN0001</t>
  </si>
  <si>
    <t>DPEGN0002</t>
  </si>
  <si>
    <t>Mano de obra oficial de 1º(incluye todos los trabajos necesarios como cualquier tipo de demolicón, desmantelamiento de instalaciones, carga de residuos , acondicionamiento del depósito, apliación de mortero, saneado de superficies, instalación de zócalo, pintado de elementos, etc.)</t>
  </si>
  <si>
    <t>DOCTS0082</t>
  </si>
  <si>
    <t>Kg</t>
  </si>
  <si>
    <t>U07010302</t>
  </si>
  <si>
    <t>U09041050</t>
  </si>
  <si>
    <t>m2</t>
  </si>
  <si>
    <t>U09041090</t>
  </si>
  <si>
    <t>Desbroce y limpieza general de superficies, incluso rastrillado
manual y retirada de todo tipo de residuos y aporte final de
herbicida (Incluye todas las labores de preparación del terreno para poder acceder a trabajar)</t>
  </si>
  <si>
    <t>Poda de arbolado o arbusto con medios mecánicos o manuales, para cualquier tipo de terreno y pendiente, incluso recogida y saca de residuos a claros, medida la superficie ejecutada.(Incluye todas las labores de preparación del terreno para poder acceder a trabajar)</t>
  </si>
  <si>
    <t>Gestión de residuos vegetales</t>
  </si>
  <si>
    <t>Gestión de residuos metalicos</t>
  </si>
  <si>
    <t xml:space="preserve">Sillería operativa respaldo tapizado </t>
  </si>
  <si>
    <t>Retirada de las palas de acero antiguas y gestión de residuos</t>
  </si>
  <si>
    <t>Excavación a cielo abierto, por medios mecánicos, en terreno blando (suelo con golpeo en el ensayo SPT menor o igual que 10 golpes / 30 cm), medido sobre perfil.</t>
  </si>
  <si>
    <t>Excavación en zanja, por medios mecánicos, en terreno blando (suelo con golpeo en el ensayo SPT menor o igual que 10 golpes / 30 cm), medido sobre perfil.</t>
  </si>
  <si>
    <t>Excavación en zanja, por medios mecánicos, en terreno medio (suelo con golpeo en el ensayo SPT entre 10 y 30 golpes / 30 cm), medido sobre perfil.</t>
  </si>
  <si>
    <t>Suministro e instalación de tubería de PVC-O 500, de diámetro nominal DN 200 mm, presión nominal PN 16, MRS 50 N/mm2, SDR 45,8 y S 22,4, conforme a la norma UNE-EN 17176 y/o según normativa vigente, color exterior y marcado según Normas de Canal de Isabel II vigentes, incluso parte proporcional de unión por junta elástica, medios auxiliares y pruebas necesarias para su correcto funcionamiento.</t>
  </si>
  <si>
    <t>Arqueta de registro de dimensiones interiores 40x40x50 cm, realizada con fábrica de ladrillo perforado tosco de 1/2 pie de espesor, recibido con mortero de cemento 1:6, sobre solera de hormigón HM-20/P/40/I de 20 cm de espesor, enfoscada y bruñida interiormente, con cerco y tapa de hormigón prefabricada, totalmente terminada, incluso p.p. de medios auxiliares.</t>
  </si>
  <si>
    <t>Pozo de registro, diámetro interior 800 mm hasta 1,00 m de profundidad, construido con fábrica de ladrillo de 1 pie de espesor, recibido con mortero M-10, colocado sobre solera de hormigón HA-25/P/40/I de 0,30 m mínimo de espesor, armada con mallazo; enfoscado interior fratasado con mortero hidrófugo bruñido en toda su altura con mortero CS-IV-Wc2. Incluso colocado, totalmente terminado y p. p. de formación de cuna en el fondo del pozo, formación de brocal asimétrico en la coronación para recibir cerco y tapa y medios auxiliares.</t>
  </si>
  <si>
    <t>Arena silícea para asiento de tuberías, con tamaño máximo de árido de 25 mm, exenta de materia orgánica y con contenido de sulfatos inferior al 0,3%, expresado en trióxido de azufre, incluso aportación, extendido y nivelación, medido sobre perfil.</t>
  </si>
  <si>
    <t>Relleno de zanjas con suelos adecuados, tamaño máximo 150 mm, procedentes de la propia excavación, incluso aportación, extendido y compactación hasta una densidad del 100% P.M., medido sobre perfil.</t>
  </si>
  <si>
    <t>Suministro y puesta en obra de hormigón de limpieza HL-150/P/30, elaborado en central y vertido desde camión, para formación de capa de hormigón de limpieza y nivelado de fondos de cimentación, colocado a cualquier profundidad. Según CE vigente.</t>
  </si>
  <si>
    <t>Hormigón en masa HM 20//B/20 fabricado con cemento CEM II/A-P 32,5, para asiento de tubería, colocado a cualquier profundidad con espesor mínimo de 15 cm, logrando un ángulo de la cama de apoyo entre 90º a 180º, incluso compactación, curado y acabado.</t>
  </si>
  <si>
    <t>Suministro y puesta en obra de hormigón no estructural HNE-15/B/12 o HNE-15/B/20, elaborado en central y vertido desde camión o bomba, para rellenos o elementos no estructurales, colocado a cualquier profundidad, incluso compactación, curado y acabado. Según CE vigente.</t>
  </si>
  <si>
    <t>Abrazaderas/flejes de unión en AISI316, tornillería correspondiente</t>
  </si>
  <si>
    <t>14 ACT. 14 SUSTITUCIÓN DE BOMBAS DE RECIRCULACIÓN LINEAS 1 Y 2</t>
  </si>
  <si>
    <t>DEMBO0054</t>
  </si>
  <si>
    <t>ud.</t>
  </si>
  <si>
    <t>Suministro bomba centrífuga antideflagrante sumergible Sulzer XFP100E-CB1,3-PE60/4-D05*10 o similar. Altura máxima 21 m, caudal máximo 170 m3/h. Altura óptima 12 m, caudal  óptimo 112 m3/h.
Tipo de impulsor Contrablock Plus 1 álabe, Diámetro del impulsor DN 100, Velocidad del impulsor 1468 r.p.m., Diámetro del tubo de descarga 100 mm, Paso de sólidos 80mm.
Motor asíncrono trifásico IE3: Potencia nominal 6 kW, Tensión de servicio 400V, Intensidad nominal 13,59 A, Longitud. y tipo del cable 10 m (S1BN8-F), Protecciones térmicas TCS con sensores térmicos en el bobinado, Protecciones de estanqueidad sistema DI, con sonda en la cámara de aceite.
Materiales: Carcasa del motor EN-GJL-250, Impulsor EN-GJL-250, Eje del motor 1.4021 (AISI 420), Tornillería 1.4401 (AISI 316), Estanqueidad en el eje con doble junta mecánica SiC/SiC- SiC/C, Asa de izado 1.4401 (AISI 316), Placa/anillo de desgaste EN-GJL-250, Recubrimiento con resina epoxídica 2 componentes 400mm.</t>
  </si>
  <si>
    <t>EDAR</t>
  </si>
  <si>
    <t>U02050100</t>
  </si>
  <si>
    <t>Suministro e instalación de tubería de polietileno PE-100, 29,14
diámetro nominal DN 160 mm, presión nominal PN 16, MRS
10 N/mm2, SDR 11 y S 5, conforme a norma UNE-EN 12201
y/o según normativa vigente, color exterior y marcado según
Normas de Canal de Isabel II vigentes, incluso parte
proporcional de elementos electrosoldables, medios auxiliares
y pruebas necesarias para su correcto funcionamiento</t>
  </si>
  <si>
    <t>DEMCO0156</t>
  </si>
  <si>
    <t>Pieza reducción D 200 -D 160</t>
  </si>
  <si>
    <t>DALEQ0007</t>
  </si>
  <si>
    <t>Alquiler de grúa de hasta 2000kg a 18m horario diurno</t>
  </si>
  <si>
    <t xml:space="preserve">U01027010         </t>
  </si>
  <si>
    <t>Agotamiento con bombas de hasta 10 kW, cuando sea necesario para cualquier tipo de actuación, incluso manguera de by pass hasta 50 m de longitud, parte proporcional de tiempo de parada, energía y personal auxiliar para instalación, retirada y mantenimiento, transporte y retirada de obra.</t>
  </si>
  <si>
    <t>kwh</t>
  </si>
  <si>
    <t>Mano de obra</t>
  </si>
  <si>
    <t>DEMCO0001</t>
  </si>
  <si>
    <t>Desmontaje tubería. Comprende el acopio de material en lugar indicado y repintado de las zonas deterioradas. Acabado según ETG-EM01</t>
  </si>
  <si>
    <t>ACT. 14</t>
  </si>
  <si>
    <t xml:space="preserve"> SUSTITUCIÓN DE BOMBAS DE RECIRCULACIÓN LINEAS 1 Y 2</t>
  </si>
  <si>
    <t>RESUMEN</t>
  </si>
  <si>
    <t>MOBILIARIO BÁSICO PARA EDIFICIOS DE CONTROL DE VARIAS EDAR</t>
  </si>
  <si>
    <t>1 ACT. 01</t>
  </si>
  <si>
    <t>ALBERCHE</t>
  </si>
  <si>
    <t>2 ACT. 02.1</t>
  </si>
  <si>
    <t>MEJORAS EN EL SÓTANO DE DENSADEG EDAR VALDEMORILLO</t>
  </si>
  <si>
    <t>VR</t>
  </si>
  <si>
    <t>2 ACT. 02.2</t>
  </si>
  <si>
    <t>2 ACT. 02.3</t>
  </si>
  <si>
    <t>2 ACT. 02.4</t>
  </si>
  <si>
    <t>2 ACT. 02.5</t>
  </si>
  <si>
    <t>MEJORAS EN EL SÓTANO DE DENSADEG EDAR NAVALAGAMELLA</t>
  </si>
  <si>
    <t>MEJORAS EN EL SÓTANO DE DENSADEG EDAR CHAPINERÍA</t>
  </si>
  <si>
    <t>MEJORAS EN EL SÓTANO DE DENSADEG EDAR COLMENAR DEL ARROYO</t>
  </si>
  <si>
    <t>MEJORAS EN EL SÓTANO DE DENSADEG EDAR FRENEDILLAS DE LA OLIVA</t>
  </si>
  <si>
    <t>MEJORAS EN EL SÓTANO DE DENSADEG EDAR VILLAMANTA</t>
  </si>
  <si>
    <t>NG</t>
  </si>
  <si>
    <t>CP</t>
  </si>
  <si>
    <t>CO</t>
  </si>
  <si>
    <t>FR</t>
  </si>
  <si>
    <t>VM</t>
  </si>
  <si>
    <t>2 ACT. 02.6</t>
  </si>
  <si>
    <t>3 ACT. 03.1</t>
  </si>
  <si>
    <t>RENOVACIÓN DE TUBERÍAS DE FANGO EN EXCESO EDAR VALDEMORILLO</t>
  </si>
  <si>
    <t>3 ACT. 03.2</t>
  </si>
  <si>
    <t>3 ACT. 03.3</t>
  </si>
  <si>
    <t>3 ACT. 03.4</t>
  </si>
  <si>
    <t>3 ACT. 03.5</t>
  </si>
  <si>
    <t>3 ACT. 03.6</t>
  </si>
  <si>
    <t>RENOVACIÓN DE TUBERÍAS DE FANGO EN EXCESO EDAR NAVALAGAMELLA</t>
  </si>
  <si>
    <t>RENOVACIÓN DE TUBERÍAS DE FANGO EN EXCESO EDAR CHAPINERÍA</t>
  </si>
  <si>
    <t>RENOVACIÓN DE TUBERÍAS DE FANGO EN EXCESO EDAR COLMENAR DEL ARROYO</t>
  </si>
  <si>
    <t>RENOVACIÓN DE TUBERÍAS DE FANGO EN EXCESO EDAR FRESNEDILLAS DE LA OLIVA</t>
  </si>
  <si>
    <t>RENOVACIÓN DE TUBERÍAS DE FANGO EN EXCESO EDAR VILLAMANTA</t>
  </si>
  <si>
    <t>4 ACT. 04.1</t>
  </si>
  <si>
    <t>DESMANTELAMIENTO DEL APQ EDAR CHAPINERÍA</t>
  </si>
  <si>
    <t>4 ACT. 04.2</t>
  </si>
  <si>
    <t>4 ACT. 04.3</t>
  </si>
  <si>
    <t>4 ACT. 04.4</t>
  </si>
  <si>
    <t>DESMANTELAMIENTO DEL APQ EDAR COLMENAR DEL ARROYO</t>
  </si>
  <si>
    <t>DESMANTELAMIENTO DEL APQ EDAR FRESNEDILLA DE LA OLIVA</t>
  </si>
  <si>
    <t>4 ACT. 04.5</t>
  </si>
  <si>
    <t>DESMANTELAMIENTO DEL APQ EDAR NAVALAGAMELLA</t>
  </si>
  <si>
    <t>DESMANTELAMIENTO DEL APQ EDAR VILLAMANTA</t>
  </si>
  <si>
    <t>VI</t>
  </si>
  <si>
    <t>6 ACT. 06</t>
  </si>
  <si>
    <t>SM</t>
  </si>
  <si>
    <t>RECONDUCCIÓN DE TUBERÍA DE AGUAS NEGRAS EN LA EDAR SANTA MARÍA DE LA ALAMEDA</t>
  </si>
  <si>
    <t>7 ACT. 07.1</t>
  </si>
  <si>
    <t>REACONDICIONAMIENTO DEL ANTIGUO EDIFICIO DE CONTROL EN LA EDAR DE VALDEMAQUEDA</t>
  </si>
  <si>
    <t>VQ</t>
  </si>
  <si>
    <t>ET</t>
  </si>
  <si>
    <t>REACONDICIONAMIENTO DEL ANTIGUO EDIFICIO DE CONTROL EN LA EDAR DE LA ESTACIÓN</t>
  </si>
  <si>
    <t>7 ACT. 07.2</t>
  </si>
  <si>
    <t>8 ACT. 08</t>
  </si>
  <si>
    <t>NUEVO DEPÓSITO DE FANGO ESPESADO EN LA EDAR DE VALDEMORILLO</t>
  </si>
  <si>
    <t>9 ACT. 09</t>
  </si>
  <si>
    <t>MEJORA DE LOS ESCURRIDOS DEL DESEGRASADOR EN LA EDAR DE VILLAMANTILLA</t>
  </si>
  <si>
    <t>10 ACT. 10.1</t>
  </si>
  <si>
    <t>QJ</t>
  </si>
  <si>
    <t>REPARACIÓN DE LA SUPERFICIE DE RODADURA EN EL PUENTE DECANTADOR DE PLUVIALES DE LA EDAR DE QUIJORNA</t>
  </si>
  <si>
    <t>REPARACIÓN DE LA SUPERFICIE DE RODADURA EN EL PUENTE DECANTADOR SECUNDARIO DE LA EDAR DE FRESNEDILLAS DE LA OLIVA</t>
  </si>
  <si>
    <t>10 ACT. 10.2</t>
  </si>
  <si>
    <t>10 ACT. 10.3</t>
  </si>
  <si>
    <t>10 ACT. 10.4</t>
  </si>
  <si>
    <t>REPARACIÓN DE LA SUPERFICIE DE RODADURA EN EL PUENTE DECANTADOR SECUNDARIO DE LA EDAR DE NAVALAGAMELLA</t>
  </si>
  <si>
    <t>REPARACIÓN DE LA SUPERFICIE DE RODADURA EN EL PUENTE DECANTADOR SECUNDARIO DE LA EDAR DE VILLAMANTA</t>
  </si>
  <si>
    <t>11 ACT. 11</t>
  </si>
  <si>
    <t>VP</t>
  </si>
  <si>
    <t>SUSTITUCIÓN DEL DESNATADOR DE LA EDAR DE VILLA DEL PRADO</t>
  </si>
  <si>
    <t>12 ACT. 12</t>
  </si>
  <si>
    <t>SUSTITUCIÓN DE LAS PALAS DE ACERO DE LOS OXIROTORES DEL BIOLÓGICO EN LA EDAR DE VILLA DEL PRADO</t>
  </si>
  <si>
    <t>13 ACT. 13</t>
  </si>
  <si>
    <t xml:space="preserve">DIGITALIZACIÓN ESQUEMAS ELÉCTRICOS </t>
  </si>
  <si>
    <t>5 ACT. 05</t>
  </si>
  <si>
    <t>PD</t>
  </si>
  <si>
    <t>SUSTITUCIÓN DEL CERRAMIENTO DE LA EDAR LA PARADILLA</t>
  </si>
  <si>
    <t>TOTAL E.M</t>
  </si>
  <si>
    <t>Silla comedor</t>
  </si>
  <si>
    <t>Mesa recta 140x80 cm (pie U invertida)</t>
  </si>
  <si>
    <t>Mesa recta 160x80  cm (pie U invertida)</t>
  </si>
  <si>
    <t>Mesa auxiliar 80x60 cm (pie U invertida)</t>
  </si>
  <si>
    <t>Mesa auxiliar 100x60 cm (pie U invertida)</t>
  </si>
  <si>
    <t>Ala auxiliar 80x60 cm (pie U invertida)</t>
  </si>
  <si>
    <t>Ala auxiliar 100x60 cm (pie U invertida)</t>
  </si>
  <si>
    <t>Mesa reuniones Ø 120 cm</t>
  </si>
  <si>
    <t>Mesa recta 120x80 cm (pie U invertida)</t>
  </si>
  <si>
    <t xml:space="preserve">Cajonera bajo mesa 55 h </t>
  </si>
  <si>
    <t>01.1-MESAS</t>
  </si>
  <si>
    <t>Estantería del picking para cargas ligeras, 750*400*2500mm (largo*fondo*altura)</t>
  </si>
  <si>
    <t>Estantería del picking para cargas ligeras, 1000*400*2500mm (largo*fondo*altura)</t>
  </si>
  <si>
    <t>DALEQ0026</t>
  </si>
  <si>
    <t>Horas de vaciado con camión cisterna equipado con bomba de succión/vacío y cuba de agua para limpiezas/aspiración de lodos y desatrancos</t>
  </si>
  <si>
    <t>DALEL0004</t>
  </si>
  <si>
    <t>día</t>
  </si>
  <si>
    <t xml:space="preserve">Camión con cesta elevadora homologada para trabajos en altura y con/sin tensión, incluso maquinista y operador, combustible, desplazamientos hasta lugar de uso y devolución. </t>
  </si>
  <si>
    <t>DPEME0003</t>
  </si>
  <si>
    <t>Oficial 1ª soldador.</t>
  </si>
  <si>
    <t>DPEME0004</t>
  </si>
  <si>
    <t>Ayudante soldador.</t>
  </si>
  <si>
    <t>Encargado. Incluye herramientas, utensilios, dietas y transporte.</t>
  </si>
  <si>
    <t>Oficial 1ª. Incluye herramientas, utensilios, dietas y transporte.</t>
  </si>
  <si>
    <t>DPEGN0003</t>
  </si>
  <si>
    <t>Oficial 2ª. Incluye herramientas, utensilios, dietas y transporte.</t>
  </si>
  <si>
    <t>DMTIP0023</t>
  </si>
  <si>
    <t>Realización de la prueba de estanquiedad de nueva conducción de la linea de fangos</t>
  </si>
  <si>
    <t>Realización de cata para la inspección de tuberías existentes de fangos. I/p.P. De excavación manual y relleno posterior, dejando la zona de actuación en perfectas condiciones de urbanización</t>
  </si>
  <si>
    <t>DEMVA0075</t>
  </si>
  <si>
    <t>Suministro, montaje y puesta en servicio de válvula de bola DN 25 según ET2103.</t>
  </si>
  <si>
    <t>Mano de obra encargado(incluye en apoyo a todos los trabajos necesarios )</t>
  </si>
  <si>
    <t>Mano de obra oficial de 1º (incluye en apoyo a todos los trabajos necesarios )</t>
  </si>
  <si>
    <t>DALEQ0005</t>
  </si>
  <si>
    <t>Alquiler martillo neumático o eléctrico</t>
  </si>
  <si>
    <t xml:space="preserve">Mortero a base de resinas epoxi de tres componentes . (Mortero de reparación rápida de gran resistencia tipo TQ Mordur Epoxi o similar para reparar la superficie demolida (Bancada de depósito, murete cubeto de retención y resto de elementos como escalones a demoler, poceta interior,etc.) </t>
  </si>
  <si>
    <t>U12021060M</t>
  </si>
  <si>
    <t>Suministro e instalación de zócalo de acero inoxidable de 20 cm de altura y 4 mm de espesor, longitud de 1 metro bajo barandilla existente. Incluye el suministro del material, corte a medida, soportes necesarios y anclaje. Se incluye en esta partida el rematado de la unión del muro del cubeto que se mantiene con las dos paredes que se unen a él y que son demolidas. Inluye mortero de reparación y pintado si fuera necesario a criterio de Canal.</t>
  </si>
  <si>
    <t>DOCCR0188M</t>
  </si>
  <si>
    <t>U09080050M</t>
  </si>
  <si>
    <t>Metros de reparación capa de rodadura en decantadores,  espesadores y en elementos con rodadura de puente móvil de EDAR mayor de 20 cm y menor de 30 cm de ancho.  El trabajo consiste en la eliminación total o parcial de la capa  existente, mediante procedimientos mecánicos, posterior limpieza de la misma, aplicación de puente de unión y posterior regularización de dicha capa mediante aplicación de tendido de mortero (1-1,5
espesor) a base de 5 partes de arena de sílice 0,5-1,0 y de 1 parte de resina epoxi bicomponente (Un espesor medio de 1,00 a 2,00 cm).
Se procederá al revestimiento con resina epoxi bicomponente IRT-5003, enmasillado de las juntas con masilla elástica de poliuretano nomocomponente IRT-1062 o similar, incluso colocación de encofrado para vertido. Retirada de barandilla perimetral si la hubiera y posterior colocación. Se incluirá mano de obra, maquinaria, medios de elevación y/o transporte, elementos auxiliares, así como todo lo necesario para garantizar la completa ejecución.                                                                                                                                                                                                 Quedan recogidas todas las medidas correspondientes a Seguridad y Salud de protección, señalización, vallado, ventilación, etc; y la gestión de residuos, proporcionando si fuera necesario contenedores para acarreo de escombro, latas y botes de resina a vertedero, incluso transporte a vertedero en aplicación del decreto 112/2012 DE 26 DE JUNIO.</t>
  </si>
  <si>
    <t>Metros de reparación capa de rodadura en decantadores,  espesadores y en elementos con rodadura de puente móvil de EDAR mayor de 20 cm y menor de 30 cm de ancho.  El trabajo consiste en la eliminación total o parcial de la capa  existente, mediante procedimientos mecánicos, posterior limpieza de la misma, aplicación de puente de unión y posterior regularización de dicha capa mediante aplicación de tendido de mortero (1-1,5 espesor) a base de 5 partes de arena de sílice 0,5-1,0 y de 1 parte de resina epoxi bicomponente (Un espesor medio de 1,00 a 2,00 cm).
Se procederá al revestimiento con resina epoxi bicomponente IRT-5003, enmasillado de las juntas con masilla elástica de poliuretano nomocomponente IRT-1062 o similar, incluso colocación de encofrado para vertido. Retirada de barandilla perimetral si la hubiera y posterior colocación. Se incluirá mano de obra, maquinaria, medios de elevación y/o transporte, elementos auxiliares, así como todo lo necesario para garantizar la completa ejecución.                                                                                                                                                                                                 Quedan recogidas todas las medidas correspondientes a Seguridad y Salud de protección, señalización, vallado, ventilación, etc; y la gestión de residuos, proporcionando si fuera necesario contenedores para acarreo de escombro, latas y botes de resina a vertedero, incluso transporte a vertedero en aplicación del decreto 112/2012 DE 26 DE JUNIO.</t>
  </si>
  <si>
    <t>Suministro, montaje y puesta en servicio de tubería de acero al carbono estirada DN-65 DIN 2448, espesor mínimo igual o superior a 2 mm, según ET2203. Acabado según ET1000. Incluso parte proporcional de bridas, tornillería, accesorios y soportes necesarios.</t>
  </si>
  <si>
    <t>DEMCO0012</t>
  </si>
  <si>
    <t>DEMCO0135M</t>
  </si>
  <si>
    <t>DEMCO0139M</t>
  </si>
  <si>
    <t>Conjunto Brida Portabrida en PEHD-100 D 75 PN16</t>
  </si>
  <si>
    <t>Suministro de tubería de PEHD-100 D 75 PN10</t>
  </si>
  <si>
    <t>DEMVA0022M</t>
  </si>
  <si>
    <t>Válvula de compuerta, DN 65 mm, PN 10/16, serie 14, conforme a norma UNE-EN 558 y/o según normativa vigente, con unión mediante bridas y revestimiento epoxi o vitrocerámico, incluso tornillería de acero inoxidable y juntas elastoméricas de estanquidad, según normas o especificaciones técnicas de Canal de Isabel II, S.A., M.P. vigentes para válvula de compuerta. Instalación y pruebas.</t>
  </si>
  <si>
    <t>Suministro, instalación y puesta en funcionamiento de válvula de retención de bola de las siguientes características:
Características:
- Tipo: de bola.
- Marca: Belgicast o similar
- Modelo: BV-05-38
- Diámetro (DN):65
- Presión (PN):10/16
Materiales:
- Cuerpo y tapa: Fundición nodular GGG40
- Bola: Aluminio
- Recubrimiento bola: nitrilo
Acabados:
Según estándar del fabricante.
Incluso pp. de accesorios de montaje, medida la unidad montada y probada</t>
  </si>
  <si>
    <t>PO-VVRB008010M</t>
  </si>
  <si>
    <t>DEMCO0023</t>
  </si>
  <si>
    <t>Suministro, montaje y puesta en servicio de tubería de acero inoxidable DN 80 DIN2462, espesor mínimo 2 mm AISI 316, según ET 2204.  Incluso parte proporcional de bridas, tornillería, accesorios y soportes necesarios.</t>
  </si>
  <si>
    <t>DEMCO0023M</t>
  </si>
  <si>
    <t>Suministro, montaje y puesta en servicio de tubería de acero inoxidable DN 65 DIN2462, espesor mínimo 2 mm AISI 316, según ET 2204.  Incluso parte proporcional de bridas, tornillería, accesorios y soportes necesarios.</t>
  </si>
  <si>
    <t>DEMCO0022</t>
  </si>
  <si>
    <t>Suministro, montaje y puesta en servicio de tubería de acero inoxidable DN 50 DIN2462, espesor mínimo 2 mm AISI 316, según ET 2204.  Incluso parte proporcional de bridas, tornillería, accesorios y soportes necesarios.</t>
  </si>
  <si>
    <t>Demolición de cimentación de hormigón con martillo compresor, incluyendo retirada de escombros, medido sobre perfil.</t>
  </si>
  <si>
    <t>DEMVA0001</t>
  </si>
  <si>
    <t>Desmontaje de válvula o elemento embridado en tubería igual o inferior a DN300 y acopio de materiales en lugar indicado. Incluye la utilización de las herramientas y equipos necesarios tanto materiales como de prevención. Acopio del elemento en lugar indicado y repintado de las zonas deterioradas. Acabado según ET1000</t>
  </si>
  <si>
    <t>Desmontaje y montaje de bombas actuales, en caso de ser necesario , para reparar obra civil y/o sustituir el equipo.</t>
  </si>
  <si>
    <t>DALMA0001</t>
  </si>
  <si>
    <t xml:space="preserve">Alquiler de andamio móvil prefabricado construido clase mínima 3 según normativa vigente, incluso estabilizadores telescópicos, ruedas con doble vástago, bloqueo antiviento hasta 11 metros de altura. Montaje y desmontaje. Alquiler mínimo 3 días.   </t>
  </si>
  <si>
    <t>DDOIN0001</t>
  </si>
  <si>
    <t>Elaboración de informe quincenal de revisión de andamio</t>
  </si>
  <si>
    <t>DDOIN0002</t>
  </si>
  <si>
    <t>Elaboración de Plan de montaje de andamios y certificación</t>
  </si>
  <si>
    <t>DPEGN0001M</t>
  </si>
  <si>
    <t>DPEGN0002M</t>
  </si>
  <si>
    <t>DPEGN0003M</t>
  </si>
  <si>
    <t>DEMVA0064</t>
  </si>
  <si>
    <t>Montaje y puesta en servicio de válvula o elemento embridado en tubería existente igual o inferior a DN 300. Comprende la ejecución del corte, soldar las bridas y el montaje del elemento. Acabado según ET1000. Excluyendo válvula.</t>
  </si>
  <si>
    <t>DEMVA0046</t>
  </si>
  <si>
    <t>Suministro válvula de compuerta marca BELGICAST modelo BV-05-47  o similar DN50 PN10</t>
  </si>
  <si>
    <t>Suministro válvula de compuerta marca BELGICAST modelo BV-05-47 o similar DN65 PN10</t>
  </si>
  <si>
    <t>DEMVA0045M</t>
  </si>
  <si>
    <t>DEMMC0032</t>
  </si>
  <si>
    <t>m²</t>
  </si>
  <si>
    <t>Suministro, montaje y puesta en servicio de plataforma formada por rejilla tipo trámex de poliéster reforzado con fibras de vidrio. de 20 x 20 mm de cuadro, espesor de 10 mm montado sobre pletina de 2,5 cm incluso parte proporcional de recercados, despuntes, cortes, soldaduras.</t>
  </si>
  <si>
    <t>DPEAU0001</t>
  </si>
  <si>
    <t>Precio para prestación del servicio de técnico programador de PLC</t>
  </si>
  <si>
    <t>Oficial 1ª. Incluye herramientas, utensilios, dietas y transporte.Incluye el suministro y montaje de medidor de nivel o boya para controlar el vaciado del densadeg, incluido cableado hasta PLC o punto indicado por los técnicos de Canal de Isabel II,medios auxiliares y resto de materiales para dejarlo totalmente terminado</t>
  </si>
  <si>
    <t>Oficial 2ª. Incluye herramientas, utensilios, dietas y transporte.Incluye el suministro y montaje de medidor de nivel o boya para controlar el vaciado del densadeg, incluido cableado hasta PLC o punto indicado por los técnicos de Canal de Isabel II,medios auxiliares y resto de materiales para dejarlo totalmente terminado</t>
  </si>
  <si>
    <t>Suministro y montaje de bomba de tornillo helicodal de caudal teorico de entre 2-10 m3/h, 2,2 kW potencia, 1450 rpm y presion teorica 2 bar</t>
  </si>
  <si>
    <t>Encargado. Incluye herramientas, utensilios, dietas y transporte.Trabajos de apoyo no contemplado en las partidas anteriores como soportes, cortado de tuberías para retirada, etc.</t>
  </si>
  <si>
    <t>Oficial 1ª. Incluye herramientas, utensilios, dietas y transporte.Trabajos de apoyo no contemplado en las partidas anteriores como soportes, cortado de tuberías para retirada, etc.</t>
  </si>
  <si>
    <t>U02122010</t>
  </si>
  <si>
    <t>kg</t>
  </si>
  <si>
    <t>Elaboración y suministro de acero galvanizado para calderería, pasamuros, tuberías, piezas especiales, etc, incluso p.p. de despuntes, soldaduras, preparación, montaje y pruebas.</t>
  </si>
  <si>
    <t>U08030410</t>
  </si>
  <si>
    <t>Pintura al esmalte sintético sobre galvanizados y metales no férreos, dos manos, incluso imprimación y medios auxiliares para su aplicación.</t>
  </si>
  <si>
    <t>U02050070</t>
  </si>
  <si>
    <t>Suministro e instalación de tubería de polietileno PE-100, diámetro nominal DN 110 mm, presión nominal PN 16, MRS 10 N/mm2, SDR 11 y S 5, conforme a norma UNE-EN 12201 y/o según normativa vigente, color exterior y marcado según Normas de Canal de Isabel II vigentes, incluso parte proporcional de elementos electrosoldables, medios auxiliares y pruebas necesarias para su correcto funcionamiento.</t>
  </si>
  <si>
    <t>U02050060</t>
  </si>
  <si>
    <t>Suministro e instalación de tubería de polietileno PE-100, diámetro nominal DN 90 mm, presión nominal PN 16, MRS 10 N/mm2, SDR 11 y S 5, conforme a norma UNE-EN 12201 y/o según normativa vigente, color exterior y marcado según Normas de Canal de Isabel II vigentes, incluso parte proporcional de elementos electrosoldables, medios auxiliares y pruebas necesarias para su correcto funcionamiento.</t>
  </si>
  <si>
    <t>U02122050</t>
  </si>
  <si>
    <t>Elaboración y suministro de acero inoxidable con doble cordón de soldadura interior y exterior ejecutados mediante el procedimiento de arco sumergido de calidad AISI-316, conforme a norma UNE-EN ISO 14119 y/o según normativa vigente, para calderería, pasamuros, tuberías, piezas especiales, etc, incluso p.p. de despuntes, soldaduras, preparación, montaje y pruebas.</t>
  </si>
  <si>
    <t>U01027010</t>
  </si>
  <si>
    <t>Agotamiento con bombas de hasta 10 kW, cuando sea necesario para cualquier tipo de actuación, incluso manguera de bypass hasta 50 m de longitud, parte proporcional de tiempo de parada, energía y personal auxiliar para instalación, retirada y mantenimiento, transporte y retirada de obra.</t>
  </si>
  <si>
    <t>DMTLI0002</t>
  </si>
  <si>
    <t>DALEQ0020</t>
  </si>
  <si>
    <t>Camión grúa con pluma de P.K. 36, incluso conductor.</t>
  </si>
  <si>
    <t>15 ACT. 15.1- Renovación de la impulsión de las tuberías de fango de las EDAR de San Martín de Valdeiglesias Norte</t>
  </si>
  <si>
    <t>15 ACT. 15.2- Renovación de la impulsión de las tuberías de fango de las EDAR de  San Martín de Valdeiglesias Nordeste</t>
  </si>
  <si>
    <t>15 ACT. 15.3- Renovación de la impulsión de las tuberías de fango de las EDAR de Cadalso de los Vidrios</t>
  </si>
  <si>
    <t>15 ACT. 15.4- Renovación de la impulsión de las tuberías de fango de las EDAR de Cenicientos</t>
  </si>
  <si>
    <t>DEMVA0022</t>
  </si>
  <si>
    <t>Válvula de compuerta, DN 80 mm, PN 10/16, serie 14, conforme a norma UNE-EN 558 y/o según normativa vigente, con unión mediante bridas y revestimiento epoxi o vitrocerámico, incluso tornillería de acero inoxidable y juntas elastoméricas de estanquidad, según normas o especificaciones técnicas de Canal de Isabel II, S.A., M.P. vigentes para válvula de compuerta. Instalación y pruebas.</t>
  </si>
  <si>
    <t>U03037010</t>
  </si>
  <si>
    <t>Válvula de retención de tipo clapeta simple, DN 80, PN 16, con dimensiones entre caras opuestas conforme a norma UNE-EN
558 y/o según normativa vigente, con unión mediante bridas,
revestimiento epoxi, según características definidas en Pliego
de Prescripciones Técnicas, incluso juntas elastoméricas,
tornillería de acero inoxidable, instalación y pruebas
necesarias para su correcto funcionamiento.</t>
  </si>
  <si>
    <t>DEMMC0017</t>
  </si>
  <si>
    <t>Acero al carbono S-275 JR con acabado pintado y protegido frente a corrosión en calderería, pasamuros, tuberías, piezas especiales, soportes, etc., con revestimiento según proyecto, incluso parte proporcional. de despuntes, soldaduras, preparación, montaje y pruebas.</t>
  </si>
  <si>
    <t>Suministro e instalación de reducción concéntrica sin soldadura DN80 88,9 x 4,5 mm / DN65 76,1 x 4 mm de acero inoxidable 1.4571 / 316Ti  o DN 100 a DN 65</t>
  </si>
  <si>
    <t>15 ACT. 15.1</t>
  </si>
  <si>
    <t>MN</t>
  </si>
  <si>
    <t>RENOVACIÓN DE LA IMPULSIÓN DE LAS TUBERÍAS DE FANGO DE LA EDAR SAN MARTÍN NORTE</t>
  </si>
  <si>
    <t>MO</t>
  </si>
  <si>
    <t>RENOVACIÓN DE LA IMPULSIÓN DE LAS TUBERÍAS DE FANGO DE LA EDAR SAN MARTÍN NORESTE</t>
  </si>
  <si>
    <t>15 ACT. 15.2</t>
  </si>
  <si>
    <t>15 ACT. 15.3</t>
  </si>
  <si>
    <t>15 ACT. 15.4</t>
  </si>
  <si>
    <t>RENOVACIÓN DE LA IMPULSIÓN DE LAS TUBERÍAS DE FANGO DE LA EDAR CADALSO DE LOS VIDRIOS</t>
  </si>
  <si>
    <t>CD</t>
  </si>
  <si>
    <t>RENOVACIÓN DE LA IMPULSIÓN DE LAS TUBERÍAS DE FANGO DE LA EDAR CENICIENTOS</t>
  </si>
  <si>
    <t>CE</t>
  </si>
  <si>
    <t>Demolición de cimentación de mampostería con martillo compresor, incluyendo retirada de escombros, medido sobre
perfil</t>
  </si>
  <si>
    <t>U01010070</t>
  </si>
  <si>
    <t>DOCAP0146</t>
  </si>
  <si>
    <t>Reparación de fisuras en medianerías, tabiquerías, mediante lijado de los mismos, preparación de juntas, colocación de vendas flexibles a dilataciones y contracciones, adhesivo de juntas, emplastecido de paramentos, lijado y posterior pintado con acabado similar al existente..</t>
  </si>
  <si>
    <t>Desmontaje de puerta metálica de hasta dimensiones 2x1,20, incluso gestión del residuo</t>
  </si>
  <si>
    <t>DOCED0119</t>
  </si>
  <si>
    <t>Enlucido de yeso en paramentos horizontales con pasta de yeso Y-25 F, incluso limpieza, humedecido y medios auxiliares para su aplicación.</t>
  </si>
  <si>
    <t>DOCED0120</t>
  </si>
  <si>
    <t>Enlucido de yeso en paramentos verticales con pasta de yeso Y-25 F, incluso limpieza, humedecido y medios auxiliares para su aplicación.</t>
  </si>
  <si>
    <t>DOCED0124</t>
  </si>
  <si>
    <t>Enfoscado fratasado con mortero M-10 en paramentos verticales.</t>
  </si>
  <si>
    <t>DOCED0125</t>
  </si>
  <si>
    <t>Enfoscado fratasado con mortero M-10 en paramentos horizontales.</t>
  </si>
  <si>
    <t>DOCED0143</t>
  </si>
  <si>
    <t>Pintura al temple liso en paramentos horizontales y verticales, dos manos de color, incluso preparación de base y medios auxiliares para su aplicación. Según ET-01 y ET-02.</t>
  </si>
  <si>
    <t>DOCED0153</t>
  </si>
  <si>
    <t>Pintura al minio sobre carpintería metálica y medios auxiliares para su aplicación. Según ET-01 y ET-02.</t>
  </si>
  <si>
    <t>DOCAP0081</t>
  </si>
  <si>
    <t>Desmontaje y retirada instalaciones eléctricas &lt;80 m².</t>
  </si>
  <si>
    <t>DOCAP0083</t>
  </si>
  <si>
    <t>Levantado de instalaciones de fontanería y desagües.</t>
  </si>
  <si>
    <t>DOCAP0084</t>
  </si>
  <si>
    <t>Levantado de aparatos sanitarios.</t>
  </si>
  <si>
    <t>Reubicación de cuadro eléctrico utilizando el cableado existente.</t>
  </si>
  <si>
    <t>Suministro e instalación de reducción concéntrica sin soldadura DN100 88,9 x 4,5 mm / DN65 76,1 x 4 mm de acero inoxidable 1.4571 / 316Ti</t>
  </si>
  <si>
    <t>Suministro, montaje y puesta en servicio de plataforma formada por rejilla tipo tramex galvanizada en caliente de 20 x 20 mm de cuadro, espesor de 10 mm montado sobre pletina de 2,5 cm incluso parte proporcional de recercados, despuntes, cortes, soldaduras.</t>
  </si>
  <si>
    <t xml:space="preserve">DOCED0491 </t>
  </si>
  <si>
    <t>Encargado. Incluye herramientas, utensilios, dietas y transporte. Para el desmontaje del equipo actual.</t>
  </si>
  <si>
    <t>DPEME0003M</t>
  </si>
  <si>
    <t>Suministro y montaje de los nuevos apoyos de la plataforma de acero al carbono S-275 JR con acabado galvanizado y protegido frente a corrosión en calderería, pasamuros, tuberías, piezas especiales, soportes, etc., con revestimiento según proyecto, incluso parte proporcional. de despuntes, soldaduras, preparación, montaje y pruebas.</t>
  </si>
  <si>
    <t>DEMMC0018M</t>
  </si>
  <si>
    <t>Oficial 1ª soldador.Para realizar oxicortes en caso necesario y facilitar el desmontaje y transporte del equipo a retirar.</t>
  </si>
  <si>
    <t>Desmontaje de estructura metálica inferior a 500 kg y acopio de materiales en lugar indicado. Incluye la utilización de las herramientas y equipos necesarios tanto materiales como de prevención, así como la gestión de residuos metálicos. Aplica en la retirada de plataforma, apoyos, barandilla, escaleras...</t>
  </si>
  <si>
    <t>DEMMC0012M</t>
  </si>
  <si>
    <t xml:space="preserve">Suministro de concentrador de grasas tipo cadenas y rasquetas, con un caudal de diseño de 40 m3/h y unas dimensiones de Ancho 1,5 m; Longitud total 2,90 m; Longitud de barrido 2,30 m; Altura total 1,90 m; Altura descarga 1,40 m. El equipo será de acero inoxidable AISI-304, los piñones de poliamida y las rasquetas de poliuretano. Las tubuladuras de entrada, salida y vaciados serán igual a las actuales: DN100. El motorreductor tendrá motor: trifásico con rotor en jaula con potencia de 0,18 kw; Velocidad de motor: 1400 r.p.m; Velocidad de salida del eje: 5 r.p.m. Incluye el transporte del equipo y el uso de grúa para la descarga </t>
  </si>
  <si>
    <t>Gestión de residuos metálicos incluida la retirada con gestor autorizado del equipo desnatador actual</t>
  </si>
  <si>
    <t>U08010110</t>
  </si>
  <si>
    <t>U08080220M</t>
  </si>
  <si>
    <t>Suministro y montaje de barandilla de acero inoxidable AISI 304 de 1.000 mm de altura, compuesta por balaustres de pletina 40x10, fijados mediante placa de 150x80 con dos anclajes tipo M10, y distanciados entre sí 1.500 mm, con pasamanos de tubo de diámetro 50x1,5, dos barras intermedias pasantes de tubo de diámetro 28x1,5 y rodapié de pletina de 200x5. Totalmente colocada.</t>
  </si>
  <si>
    <t>Suministro y montaje de escalera metálica de acero laminado UNE-EN 10025 S275JR, en perfiles laminados en caliente, piezas simples, para aplicaciones estructurales. galvanizada incluso p.p. de elementos de sujeción en acero inoxidable austenítico AISI 316.Totalmente terminado.</t>
  </si>
  <si>
    <t>VALDEMORILLO</t>
  </si>
  <si>
    <t>Presupuesto</t>
  </si>
  <si>
    <t>Nat</t>
  </si>
  <si>
    <t>Resumen</t>
  </si>
  <si>
    <t>Comentario</t>
  </si>
  <si>
    <t>N</t>
  </si>
  <si>
    <t>Longitud</t>
  </si>
  <si>
    <t>Anchura</t>
  </si>
  <si>
    <t>Altura</t>
  </si>
  <si>
    <t>Cantidad</t>
  </si>
  <si>
    <t>CanPres</t>
  </si>
  <si>
    <t>Pres</t>
  </si>
  <si>
    <t>ImpPres</t>
  </si>
  <si>
    <t>01</t>
  </si>
  <si>
    <t>Capítulo</t>
  </si>
  <si>
    <t/>
  </si>
  <si>
    <t>OBRA CIVIL</t>
  </si>
  <si>
    <t>01.01</t>
  </si>
  <si>
    <t>DEPÓSITO DE FANGOS</t>
  </si>
  <si>
    <t>U01010010</t>
  </si>
  <si>
    <t>Partida</t>
  </si>
  <si>
    <t>Despeje-desbroce terreno</t>
  </si>
  <si>
    <t>Despeje y desbroce del terreno afectado por las obras, incluso tala de arbolado, arranque de tocones, medido sobre perfil.</t>
  </si>
  <si>
    <t>Losa de cimentación</t>
  </si>
  <si>
    <t>Total U01010010</t>
  </si>
  <si>
    <t>U01023040</t>
  </si>
  <si>
    <t>Excavación en pozo, med. mecán. terreno duro</t>
  </si>
  <si>
    <t>Excavación en pozo, por medios mecánicos, en terreno duro (suelo con golpeo en el ensayo SPT superior a 50 golpes / 30 cm), medido sobre perfil.</t>
  </si>
  <si>
    <t>Sobreancho</t>
  </si>
  <si>
    <t>Talud</t>
  </si>
  <si>
    <t>Total U01023040</t>
  </si>
  <si>
    <t>U01023050</t>
  </si>
  <si>
    <t>Excavación en pozo, med. mecán. terr. tran. duro y roca</t>
  </si>
  <si>
    <t>Excavación en pozo, por medios mecánicos, en terreno de transición entre duro y roca (resistencia a compresión simple inferior a 2 MPa), medido sobre perfil.</t>
  </si>
  <si>
    <t>Total U01023050</t>
  </si>
  <si>
    <t>U01030340</t>
  </si>
  <si>
    <t>Relleno trasdós muros suelos adecuados de excavación</t>
  </si>
  <si>
    <t>Relleno localizado en trasdós de muros con suelos adecuados procedentes de la excavación, incluso aportación, extendido, humectación y compactación en capas de 30 cm de espesor, con un grado de compactación del 95% del P.M.</t>
  </si>
  <si>
    <t>Excavación</t>
  </si>
  <si>
    <t>A deducir</t>
  </si>
  <si>
    <t>Depósito</t>
  </si>
  <si>
    <t>Total U01030340</t>
  </si>
  <si>
    <t>U09012020</t>
  </si>
  <si>
    <t>Encachado piedra granítica</t>
  </si>
  <si>
    <t>Encachado con grava de cantera de piedra granítica, Ø 40/70 extendida y compactada con medios mecánicos, medido sobre perfil.</t>
  </si>
  <si>
    <t>Total U09012020</t>
  </si>
  <si>
    <t>U07010104</t>
  </si>
  <si>
    <t>HL-150/B/12 o HL-150/B/20 para capa de limpieza</t>
  </si>
  <si>
    <t>Suministro y puesta en obra de hormigón de limpieza HL-150/B/12 o HL-150/B/20, elaborado en central y vertido desde camión o bomba, para formación de capa de hormigón de limpieza y nivelado de fondos de cimentación, colocado a cualquier profundidad. Según CE vigente.</t>
  </si>
  <si>
    <t>Total U07010104</t>
  </si>
  <si>
    <t>U07010210</t>
  </si>
  <si>
    <t>HNE-20/B/12 o HNE-20/B/20</t>
  </si>
  <si>
    <t>Suministro y puesta en obra de hormigón no estructural HNE-20/B/12 o HNE-20/B/20, elaborado en central y vertido desde camión o bomba, para rellenos o elementos no estructurales, colocado a cualquier profundidad, incluso compactación, curado y acabado. Según CE vigente.</t>
  </si>
  <si>
    <t>Pendiente de soleras</t>
  </si>
  <si>
    <t>Total U07010210</t>
  </si>
  <si>
    <t>U07010827</t>
  </si>
  <si>
    <t>Hormigón en soleras HA-30/P/20/XD2+XA2</t>
  </si>
  <si>
    <t>Suministro y puesta en obra de hormigón para armar HA-30/P/20/XD2+XA2, elaborado en central y vertido desde camión en elementos horizontales de estructura (cimentaciones, soleras, vigas, etc.), incluso compactación, vibrado, curado y acabado. Según CE vigente.</t>
  </si>
  <si>
    <t>Total U07010827</t>
  </si>
  <si>
    <t>U07010855</t>
  </si>
  <si>
    <t>Hormigón en elementos verticales HA-30/B/20/XD2+XA2</t>
  </si>
  <si>
    <t>Suministro y puesta en obra de hormigón para armar HA-30/B/20/XD2+XA2, elaborado en central y vertido desde camión en elementos verticales de estructura (muros, pilares, etc.), incluso compactación, vibrado, curado y acabado. Según CE vigente.</t>
  </si>
  <si>
    <t>Muros depósito</t>
  </si>
  <si>
    <t>Total U07010855</t>
  </si>
  <si>
    <t>U07010825</t>
  </si>
  <si>
    <t>Hormigón en elementos horizontales HA-30/B/20/XD2+XA2</t>
  </si>
  <si>
    <t>Suministro y puesta en obra de hormigón para armar HA-30/B/20/XD2+XA2, elaborado en central y vertido desde camión en elementos horizontales de estructura (cimentaciones, soleras, vigas, etc.), incluso compactación, vibrado, curado y acabado. Según CE vigente.</t>
  </si>
  <si>
    <t>Losa en coronación</t>
  </si>
  <si>
    <t>Acceso a agitadores</t>
  </si>
  <si>
    <t>Acceso a medidor de caudal</t>
  </si>
  <si>
    <t>Acceso a escalera de pates</t>
  </si>
  <si>
    <t>Total U07010825</t>
  </si>
  <si>
    <t>U07030050</t>
  </si>
  <si>
    <t>Suministro y  colocación de acero para armaduras en barras B500S</t>
  </si>
  <si>
    <t>Suministro y colocación de acero para armaduras en barras corrugadas B 500 S, incluso cortado, doblado y recortes, según peso teórico.</t>
  </si>
  <si>
    <t>Recortes (5%)</t>
  </si>
  <si>
    <t>Total U07030050</t>
  </si>
  <si>
    <t>U07030010</t>
  </si>
  <si>
    <t>Acero laminado tipo S275 JR en estructuras</t>
  </si>
  <si>
    <t>Suministro y colocación de acero laminado tipo S275 JR en estructuras (pilares, vigas, cerchas, etc.) según peso teórico incluso parte proporcional de despuntes, soldadura, montaje, dos manos de pintura antioxidante. Totalmente terminado.</t>
  </si>
  <si>
    <t>Escalera a coronación</t>
  </si>
  <si>
    <t>IPN 120</t>
  </si>
  <si>
    <t>Total U07030010</t>
  </si>
  <si>
    <t>U07020010</t>
  </si>
  <si>
    <t>Encofrado plano madera cimentaciones, solera, pozos y arquetas</t>
  </si>
  <si>
    <t>Encofrado plano con madera en cimentaciones, soleras, pozos y arquetas, colocado a cualquier profundidad, incluso desencofrado y limpieza.</t>
  </si>
  <si>
    <t>Total U07020010</t>
  </si>
  <si>
    <t>U07020080</t>
  </si>
  <si>
    <t>Encofrado plano met. elem. vertical. estru. trabaj. entre 3 y 5 m</t>
  </si>
  <si>
    <t>Encofrado plano para elementos verticales de estructura (muros, etc.) con paneles metálicos, con calidad de acabado cara vista, para trabajos a partir de 3 m de altura y hasta 5 m de altura, incluso molduras y berenjenos, tapes, velas, puntales, cimbras y andamiaje, desencofrado y limpieza.</t>
  </si>
  <si>
    <t>Total U07020080</t>
  </si>
  <si>
    <t>U07020040</t>
  </si>
  <si>
    <t>Encofrado plano met. elem. horiz. estru. trabaj. entre 3 y 5 m</t>
  </si>
  <si>
    <t>Encofrado plano para elementos horizontales de estructura (losas, etc.) con paneles metálicos, con calidad de acabado cara vista, para trabajos a partir de 3 m de altura y hasta 5 m de altura, incluso molduras y berenjenos, tapes, velas, puntales, cimbras y andamiaje, desencofrado y limpieza.</t>
  </si>
  <si>
    <t>Total U07020040</t>
  </si>
  <si>
    <t>U07040150</t>
  </si>
  <si>
    <t>Junta elastomérica de PVC tipo KAB 150 mm con cordón hidroexpansivo</t>
  </si>
  <si>
    <t>Junta elastomérica de estanquidad de 150 mm de altura, con cordón hidroexpansivo, incluso fijación con omegas a la armadura, tipo KAB, totalmente instalada.</t>
  </si>
  <si>
    <t>Solera - Muros</t>
  </si>
  <si>
    <t>Total U07040150</t>
  </si>
  <si>
    <t>U08010070</t>
  </si>
  <si>
    <t>Plataforma de chapa estriada</t>
  </si>
  <si>
    <t>Plataforma formada por chapa estriada de 7 mm, incluso parte proporcional de recercados, despuntes, cortes, soldaduras, totalmente terminada y colocada.</t>
  </si>
  <si>
    <t>Total U08010070</t>
  </si>
  <si>
    <t>U08010080</t>
  </si>
  <si>
    <t>Peldaño rejilla tramex</t>
  </si>
  <si>
    <t>Peldaño de rejilla tipo tramex galvanizada de 30x30 mm de cuadro, de doble pletina de diente de sierra montado sobre pletina de 3,0 cm con pavimento perforado de abertura máxima de intersticios de 8 mm, incluso p.p. de recercados, despuntes, cortes, soldaduras, totalmente terminado y colocado.</t>
  </si>
  <si>
    <t>Total U08010080</t>
  </si>
  <si>
    <t>Barandilla acero inoxidable</t>
  </si>
  <si>
    <t>Barandilla de acero inoxidable AISI 304 de 1.000 mm de altura, compuesta por balaustres de pletina 40x10, fijados mediante placa de 150x80 con dos anclajes tipo M10, y distanciados entre sí 1.500 mm, con pasamanos de tubo de diámetro 50x1,5, dos barras intermedias pasantes de tubo de diámetro 28x1,5 y rodapié de pletina de 200x5. Totalmente colocada.</t>
  </si>
  <si>
    <t>Total U08010110</t>
  </si>
  <si>
    <t>U08010120</t>
  </si>
  <si>
    <t>Escalera metálica</t>
  </si>
  <si>
    <t>Escalera metálica tipo barco, formada con tubos de 2" de diámetro, y distancia entre peldaños de 30 cm, incluso jaula de protección, chapas y tornillos de anclaje, pintura de protección antioxidante y pintura de acabado en color totalmente colocada.</t>
  </si>
  <si>
    <t>Escalera interior depósito</t>
  </si>
  <si>
    <t>Total U08010120</t>
  </si>
  <si>
    <t>Total 01.01</t>
  </si>
  <si>
    <t>01.02</t>
  </si>
  <si>
    <t>EDIFICIO DE BOMBEO DE FANGOS HOMOGENEIZADOS</t>
  </si>
  <si>
    <t>Bancadas bombas</t>
  </si>
  <si>
    <t>Muros sala bombas</t>
  </si>
  <si>
    <t>Apoyo cerramiento</t>
  </si>
  <si>
    <t>Pilares</t>
  </si>
  <si>
    <t>Vigas</t>
  </si>
  <si>
    <t>Escalera a sala de bombas</t>
  </si>
  <si>
    <t>Polipasto sala bombas</t>
  </si>
  <si>
    <t>IPE 220</t>
  </si>
  <si>
    <t>U07020180</t>
  </si>
  <si>
    <t>Encofrado plano madera pilares trabajos entre 3 y 5 m</t>
  </si>
  <si>
    <t>Encofrado plano para pilares con calidad de acabado cara vista, con madera cepillada y machihembrada, 22 mm de espesor mínimos, y 2 posturas máximas, sin pasadores, para trabajos a partir de 3 m de altura y hasta 5 m de altura, incluso molduras y berenjenos, tapes, velas, puntales, cimbras y andamiaje, desencofrado y limpieza.</t>
  </si>
  <si>
    <t>Total U07020180</t>
  </si>
  <si>
    <t>U07020100</t>
  </si>
  <si>
    <t>Encofrado plano met. vigas trabajos entre 3 y 5 m</t>
  </si>
  <si>
    <t>Encofrado para vigas con paneles metálicos, con calidad de acabado cara vista, para trabajos a partir de 3 m de altura y hasta 5 m de altura, incluso molduras y berenjenos, tapes, velas, puntales, cimbras y andamiaje, desencofrado y limpieza.</t>
  </si>
  <si>
    <t>Total U07020100</t>
  </si>
  <si>
    <t>U08010030</t>
  </si>
  <si>
    <t>Plataforma rejilla tramex antidesliz. y seguridad</t>
  </si>
  <si>
    <t>Plataforma formada por rejilla tipo tramex galvanizada, superantideslizante y de seguridad, (en paneles de 1.000x2.000 mm), formada por doble pletina dentada de cresta biselada, de 30x2 mm y 10x2 mm, respectivamente, en cuadrícula de 30x30 mm, incluido malla de protección por debajo de la pletina separadora, de 1 mm de espesor con taladros cuadrados de 8x8 mm, y p.p. de recercados o bastidor de angular 30x30x3 mm o pletina de 30x3 mm, despuntes, cortes, ajustes y soldaduras, totalmente terminada y colocada.</t>
  </si>
  <si>
    <t>Plataforma acceso a sala de bombas</t>
  </si>
  <si>
    <t>Total U08010030</t>
  </si>
  <si>
    <t>DOCED0045</t>
  </si>
  <si>
    <t>Forjado semirresistente formado por vigueta 25+5, b-60.</t>
  </si>
  <si>
    <t>Cubierta</t>
  </si>
  <si>
    <t>Total DOCED0045</t>
  </si>
  <si>
    <t>DOCED0225</t>
  </si>
  <si>
    <t>Cubierta no transitable formada por grava y aislamiento. Pn-7.</t>
  </si>
  <si>
    <t>Total DOCED0225</t>
  </si>
  <si>
    <t>U08020300</t>
  </si>
  <si>
    <t>Fábrica bloques hueco hormigón estriado visto 40x20x20 cm</t>
  </si>
  <si>
    <t>Fábrica de bloque hueco de hormigón estriado a cara vista, color blanco, dimensiones 40x20x20 cm, recibida con mortero M-250 de cemento BL 22,5 incluso rejuntado, limpieza de paños y piezas especiales, según normativa vigente.</t>
  </si>
  <si>
    <t>Fachada</t>
  </si>
  <si>
    <t>Puerta de acceso</t>
  </si>
  <si>
    <t>Ventana</t>
  </si>
  <si>
    <t>Total U08020300</t>
  </si>
  <si>
    <t>DOCED0387</t>
  </si>
  <si>
    <t>Albardilla cerámica 40x20x4cm.</t>
  </si>
  <si>
    <t>Total DOCED0387</t>
  </si>
  <si>
    <t>DOCED0126</t>
  </si>
  <si>
    <t>Enfoscado fratasado con mortero hidrófobo M-10 en paramentos.</t>
  </si>
  <si>
    <t>Total DOCED0126</t>
  </si>
  <si>
    <t>DOCED0147</t>
  </si>
  <si>
    <t>Pintura plástica en paramentos horizontales y verticales, dos manos de color, incluso preparación de base y medios auxiliares pa</t>
  </si>
  <si>
    <t>Pintura plástica en paramentos horizontales y verticales, dos manos de color, incluso preparación de base y medios auxiliares para su aplicación. Según ET-01 y ET-02.</t>
  </si>
  <si>
    <t>Total DOCED0147</t>
  </si>
  <si>
    <t>DOCCR0042</t>
  </si>
  <si>
    <t>Puerta de acero galvanizado de 1 hoja.</t>
  </si>
  <si>
    <t>Total DOCCR0042</t>
  </si>
  <si>
    <t>DOCCR0058</t>
  </si>
  <si>
    <t>Ventana sencilla abatible 2 hojas esmaltada.</t>
  </si>
  <si>
    <t>Total DOCCR0058</t>
  </si>
  <si>
    <t>DOCCR0079</t>
  </si>
  <si>
    <t>Vidrio climalit 4/ 10,12,16/ 4, 6,8 mm o similar. Instalado, incluso retirada del existente si existiera. Sellado. Totalmente te</t>
  </si>
  <si>
    <t>Vidrio climalit 4/ 10,12,16/ 4, 6,8 mm o similar. Instalado, incluso retirada del existente si existiera. Sellado. Totalmente terminado.</t>
  </si>
  <si>
    <t>Total DOCCR0079</t>
  </si>
  <si>
    <t>DOCED0236</t>
  </si>
  <si>
    <t>Desagüe sifónico d=110.</t>
  </si>
  <si>
    <t>Total DOCED0236</t>
  </si>
  <si>
    <t>U08060010</t>
  </si>
  <si>
    <t>Bajante PVC Ø 90 mm</t>
  </si>
  <si>
    <t>Bajante con tubería de PVC de 90 mm de diámetro, incluso p.p. de piezas especiales, elementos de fijación y medios auxiliares para su ejecución, según normativa vigente.</t>
  </si>
  <si>
    <t>Total U08060010</t>
  </si>
  <si>
    <t>DOCTS0075</t>
  </si>
  <si>
    <t>Pavimentos suelos industriales.Limpieza de la superficie con chorro de arena.Aplicación de mortero hidráulico polimérico MAPEG</t>
  </si>
  <si>
    <t>Pavimentos suelos industriales.
Limpieza de la superficie con chorro de arena.
Aplicación de mortero hidráulico polimérico MAPEGRUOP TIXOTROPICO o similar.
Aplicación de dos manos de resina epoxi bicomponente IRT-5240 o similar, intercaladas entre las dos manos se espolvoreara arena de sílice de 0,5-1,0 mm.
 Más de 20 a 100 m2.</t>
  </si>
  <si>
    <t>Sala de bombeo</t>
  </si>
  <si>
    <t>Total DOCTS0075</t>
  </si>
  <si>
    <t>Total 01.02</t>
  </si>
  <si>
    <t>01.03</t>
  </si>
  <si>
    <t>EDIFICIO DE BOMBEO DE FANGOS ESPESADOS</t>
  </si>
  <si>
    <t>Polipasto</t>
  </si>
  <si>
    <t>Total 01.03</t>
  </si>
  <si>
    <t>01.04</t>
  </si>
  <si>
    <t>ZANJAS PARA CONDUCCIONES</t>
  </si>
  <si>
    <t>Una conducción</t>
  </si>
  <si>
    <t>Dos conducciones</t>
  </si>
  <si>
    <t>Tres conducciones</t>
  </si>
  <si>
    <t>Cinco conducciones</t>
  </si>
  <si>
    <t>U01022030</t>
  </si>
  <si>
    <t>Excavación en zanja, med. mecán. terr. tran. medio y duro</t>
  </si>
  <si>
    <t>Excavación en zanja, por medios mecánicos, en terreno de transición entre medio y duro (suelo con golpeo en el ensayo SPT entre 30 y 50 golpes / 30 cm), medido sobre perfil.</t>
  </si>
  <si>
    <t>Total U01022030</t>
  </si>
  <si>
    <t>U01022050</t>
  </si>
  <si>
    <t>Excavación en zanja, med. mecán. terr. tran. duro y roca</t>
  </si>
  <si>
    <t>Excavación en zanja, por medios mecánicos, en terreno de transición entre duro y roca (resistencia a compresión simple inferior a 2 MPa), medido sobre perfil.</t>
  </si>
  <si>
    <t>Total U01022050</t>
  </si>
  <si>
    <t>Arena silícea zanjas</t>
  </si>
  <si>
    <t>TUBERÍA DE ASPIRACIÓN A NUEVO BOMBEO DE FANGOS (80 mm)</t>
  </si>
  <si>
    <t>IMPULSIÓN DE FANGOS A NUEVO DEPÓSITO DE FANGOS ESPESADOS (80 mm)</t>
  </si>
  <si>
    <t>IMPULSIÓN DE FANGOS A CENTRUFUGAS (2x80 mm)</t>
  </si>
  <si>
    <t>BY-PASS DEL ESPESADOR (80 mm)</t>
  </si>
  <si>
    <t>REBOSES DEL NUEVO DEPÓSITO DE FANGOS ESPESADOS (100 mm)</t>
  </si>
  <si>
    <t>Total U01030010</t>
  </si>
  <si>
    <t>U01030070</t>
  </si>
  <si>
    <t>Relleno zanja propios selec. Tmax 30 mm</t>
  </si>
  <si>
    <t>Relleno de zanjas con suelos seleccionados, tamaño máximo 30 mm, procedentes de la propia excavación, incluso aportación, extendido y compactación hasta una densidad del 95% P.M., medido sobre perfil.</t>
  </si>
  <si>
    <t>Cama de arena</t>
  </si>
  <si>
    <t>Total U01030070</t>
  </si>
  <si>
    <t>U05060050</t>
  </si>
  <si>
    <t>Arqueta de registro 80x80x90 1/2 tapa horm.</t>
  </si>
  <si>
    <t>Arqueta de registro de dimensiones interiores 80x80x90 cm, realizada con fábrica de ladrillo perforado tosco de 1/2 pie de espesor, recibido con mortero de cemento 1:6, sobre solera de hormigón HM-20/P/40/I de 20 cm de espesor, enfoscada y bruñida interiormente, con cerco y tapa de hormigón prefabricada, totalmente terminada, incluso p.p. de medios auxiliares.</t>
  </si>
  <si>
    <t>Arqueta de válvulas</t>
  </si>
  <si>
    <t>Total U05060050</t>
  </si>
  <si>
    <t>Total 01.04</t>
  </si>
  <si>
    <t>01.05</t>
  </si>
  <si>
    <t>OBRA CIVIL ELECTRICIDAD</t>
  </si>
  <si>
    <t>ZANJAS PARA ELECTRICIDAD</t>
  </si>
  <si>
    <t>1 DN160 + 2 DN 63</t>
  </si>
  <si>
    <t>2 DN160 + 2 DN 63</t>
  </si>
  <si>
    <t>U050600501</t>
  </si>
  <si>
    <t>Arqueta de registro 80x80x80 1/2 tapa horm.</t>
  </si>
  <si>
    <t>Arqueta de registro de dimensiones interiores 80x80x80 cm, realizada con fábrica de ladrillo perforado tosco de 1/2 pie de espesor, recibido con mortero de cemento 1:6, sobre solera de hormigón HM-20/P/40/I de 20 cm de espesor, enfoscada y bruñida interiormente, con cerco y tapa de hormigón prefabricada, totalmente terminada, incluso p.p. de medios auxiliares.</t>
  </si>
  <si>
    <t>Total U050600501</t>
  </si>
  <si>
    <t>DELCO00061</t>
  </si>
  <si>
    <t>Suministro y montaje de tubo de PVC corrugado DN 63 mm según ETG-EE15</t>
  </si>
  <si>
    <t>Total DELCO00061</t>
  </si>
  <si>
    <t>DELCO0008</t>
  </si>
  <si>
    <t>Suministro y montaje de tubo de PVC corrugado DN 160 mm según ETG-EE15</t>
  </si>
  <si>
    <t>Total DELCO0008</t>
  </si>
  <si>
    <t>Total 01.05</t>
  </si>
  <si>
    <t>01.06</t>
  </si>
  <si>
    <t>ACCESOS A NUEVOS EDIFICIOS</t>
  </si>
  <si>
    <t>U09012080</t>
  </si>
  <si>
    <t>Suelo cemento en central</t>
  </si>
  <si>
    <t>Suelo cemento fabricado en central incluyendo material de aportación, con índice de plasticidad cero, extendido, compactado y rasanteado, excepto cemento CEM II/A-V 32,5 R.</t>
  </si>
  <si>
    <t>Total U09012080</t>
  </si>
  <si>
    <t>U09020020</t>
  </si>
  <si>
    <t>Bordillo prefabricado de hormigón C7, recto, de 20x22 cm</t>
  </si>
  <si>
    <t>Suministro y colocación de bordillo prefabricado de hormigón doble capa recto tipo C7 de 20 cm de base y 22 cm de altura, colocado sobre base de hormigón no estructural HNE-20 y 20 cm de espesor, incluso rejuntado con mortero de cemento, sin incluir excavación.</t>
  </si>
  <si>
    <t>Total U09020020</t>
  </si>
  <si>
    <t>U09020025</t>
  </si>
  <si>
    <t>Bordillo prefabricado de hormigón C7, curvo, de 20x22 cm</t>
  </si>
  <si>
    <t>Suministro y colocación de bordillo prefabricado de hormigón doble capa curvo tipo C7 de 20 cm de base y 22 cm de altura, colocado sobre base de hormigón no estructural HNE-20 y 20 cm de espesor, incluso rejuntado con mortero de cemento, sin incluir excavación.</t>
  </si>
  <si>
    <t>Total U09020025</t>
  </si>
  <si>
    <t>Total 01.06</t>
  </si>
  <si>
    <t>Total 01</t>
  </si>
  <si>
    <t>02</t>
  </si>
  <si>
    <t>EQUIPOS MECÁNICOS</t>
  </si>
  <si>
    <t>02.01</t>
  </si>
  <si>
    <t>Bombeo fangos espesados</t>
  </si>
  <si>
    <t>Bomba Tornillo Helicoidal 3,60-10,8 m3/h a 40 m.c.a</t>
  </si>
  <si>
    <t>Bomba de tornillo helicoidal de las siguientes características
Marca: MONO o equivalente
Modelo: C15KC11RMA
Servicio: Fangos en excesos
Concentración &lt;5% 
Viscosidad &lt; 150 cPs 
Caudal min. / max: 3,60-10,8 m3/h 
Presión de bombeo / diseño: 2-4 bar
N.P.S.H. Requerido  1,66 m.c.a.
Potencia motor: 1,39kW
Potencia accionamiento: 2,2 kW
Paso de Solidos Admisibles 10 mm (duros) # 35 mm (deformables) 
Conexión Aspiración DN80 mm DIN 2533 PN16 
Conexión Impulsión DN80 mm DIN 2533 PN16 
Peso: 155,5 kg
Incluye:
Bancada y motorreductor
Según ET: BTH007</t>
  </si>
  <si>
    <t>Total BTH007</t>
  </si>
  <si>
    <t>Válvula de compuerta, DN 80 mm, PN 10/16, serie 14</t>
  </si>
  <si>
    <t>Colector de purga existente</t>
  </si>
  <si>
    <t>Colector de purga</t>
  </si>
  <si>
    <t>Aspiración</t>
  </si>
  <si>
    <t>Impulsión</t>
  </si>
  <si>
    <t>Bypass espesador</t>
  </si>
  <si>
    <t>Total DEMVA0022</t>
  </si>
  <si>
    <t>U02190020</t>
  </si>
  <si>
    <t>Carrete telesc. acero al carbono PN16 DN 80</t>
  </si>
  <si>
    <t>Carrete telescópico autoportante, PN 16, DN 80 mm, formada por bridas y virola de acero al carbono S235 o S275, con revestimiento interior y exterior de resina de epoxi, junta piramidal elastomérica de estanquidad en EPDM o NBR, espárragos y tuercas de acero inoxidable, incluso colocación, medios auxiliares y pruebas necesarias para su correcto funcionamiento.</t>
  </si>
  <si>
    <t>Desmontaje de válvulas</t>
  </si>
  <si>
    <t>Desmontaje medidor de caudal</t>
  </si>
  <si>
    <t>Total U02190020</t>
  </si>
  <si>
    <t>Suministro, montaje y puesta en servicio de tubería de acero inoxidable DN 80 DIN2462, espesor mínimo 2 mm AISI 316</t>
  </si>
  <si>
    <t>Colector aspiración</t>
  </si>
  <si>
    <t>Tubería independiente succ/imp</t>
  </si>
  <si>
    <t>Colector impulsión</t>
  </si>
  <si>
    <t>Bypass depósito</t>
  </si>
  <si>
    <t>Bypass espesador (bajante + entrada al depósito)</t>
  </si>
  <si>
    <t>Total DEMCO0023</t>
  </si>
  <si>
    <t>DEMMC0020</t>
  </si>
  <si>
    <t>Acero inoxidable en calderería, pasamuros, tuberías, piezas especiales, soportes, etc.</t>
  </si>
  <si>
    <t>Acero inoxidable en calderería, pasamuros, tuberías, piezas especiales, soportes, etc., con revestimiento según proyecto, incluso parte proporcional. de despuntes, soldaduras, preparación, montaje y pruebas.</t>
  </si>
  <si>
    <t>Total DEMMC0020</t>
  </si>
  <si>
    <t>DEMCO0139</t>
  </si>
  <si>
    <t>Suministro de tubería de PEHD-100 D 90 PN10</t>
  </si>
  <si>
    <t>Total DEMCO0139</t>
  </si>
  <si>
    <t>DEMCO0135</t>
  </si>
  <si>
    <t>Conjunto Brida Portabrida en PEHD-100 D 90 PN16</t>
  </si>
  <si>
    <t>Total DEMCO0135</t>
  </si>
  <si>
    <t>DEMCO0138</t>
  </si>
  <si>
    <t>Codo 90 PEHD-100 DN 90 PN10</t>
  </si>
  <si>
    <t>Total DEMCO0138</t>
  </si>
  <si>
    <t>DEMCO0159</t>
  </si>
  <si>
    <t>Suministro, montaje y puesta en servicio de grifo de toma de muestra</t>
  </si>
  <si>
    <t>Suministro, montaje y puesta en servicio de grifo de toma de muestra formado por ejecución de picaje en tubería y válvula de aislamiento. Diámetro de 12 mm. En acero AISI 316.</t>
  </si>
  <si>
    <t>Total DEMCO0159</t>
  </si>
  <si>
    <t>DEMCO0157</t>
  </si>
  <si>
    <t>Suministro, montaje y puesta en servicio de conexión para manómetro</t>
  </si>
  <si>
    <t>Suministro, montaje y puesta en servicio de conexión para manómetro formado por ejecución de picaje en tubería, válvula de aislamiento, válvula de purga y pieza de unión a manómetro. Diámetro de 1/2 ''. Acabado según ET1000.</t>
  </si>
  <si>
    <t>Total DEMCO0157</t>
  </si>
  <si>
    <t>DEMCO0160</t>
  </si>
  <si>
    <t>Suministro, montaje y puesta en servicio de conexión para manguera</t>
  </si>
  <si>
    <t>Suministro, montaje y puesta en servicio de conexión para manguera formado ejecución de picaje en tubería, racor y válvula de bola para conexión de manguera. Diámetro de 1 ''. Acabado según ET1000.</t>
  </si>
  <si>
    <t>trabajos de limpieza</t>
  </si>
  <si>
    <t>Total DEMCO0160</t>
  </si>
  <si>
    <t>DINMQ0001</t>
  </si>
  <si>
    <t>Suministro caudalímetro magnético-inductivo KROHNE o similar, Modelo OPTIFLUX 2050 W, Tamaño del medidor DN 80 - 3"</t>
  </si>
  <si>
    <t>Suministro caudalímetro magnético-inductivo KROHNE o similar, Modelo OPTIFLUX 2050 W, Cabeza primaria OPTIFLUX 2000,Modelo separado, Tamaño del medidor DN 80 - 3", Conexión DN 80 PN 40, Longitud. de montaje  200 mm, excl. juntas y anillos, Material de la brida Acero 1.0460 (C 22.8) , Temperatura del producto -5...+90°C-+23...+194°F. dependiendo de la presión. Alojamiento Chapa metálica, Revestimiento Polipropileno,  Electrodos Hastelloy C22 electrodos fijos construcción con 2 electrodos, Clase de aislamiento de H, Clase de protección IP 66/67 (NEMA 4X/6) según EN 60529, Cable (señal) 5 m, Conexión del cable Caja de term. de fund. de aluminio, Prensaestopas M20 x 1,5, Instrucciones de instalación multilenguaje, Calibración GK L, Acabado KROHNE estándar (RAL 9006/KROHNE Grey), PED grupo 1 - gaseos CE / NOBO marking. Incluye convertidor de caudal KROHNE, Modelo IFC 050 W, Alojamiento para montaje mural con indicación local detección tubería vacía, conductividad, Incl. software PACTWARE, Precisión ver TDS, Pantalla local y unidad de control, Alimentación eléctrica 100-230 V AC, 50/60 Hz (85-250 V) - [15 VA], Conexión de cable 4 x M20 x 1,5. Contenido de gas, función de los electrodos temperatura, Alojamiento del convert Estándar, aluminio, Comunicación IO básica 1. Salida de corriente  HART, activa / pasiva, 2. Salida impulsos activa / pasiva o   2. Salida estados activa / pasiva</t>
  </si>
  <si>
    <t>Impulsión a depósito</t>
  </si>
  <si>
    <t>Total DINMQ0001</t>
  </si>
  <si>
    <t>DPEGN0004</t>
  </si>
  <si>
    <t>Peón especializado. Incluye herramientas, utensilios, dietas y transporte.</t>
  </si>
  <si>
    <t>Total 02.01</t>
  </si>
  <si>
    <t>02.02</t>
  </si>
  <si>
    <t>Depósito fangos espesados</t>
  </si>
  <si>
    <t>Suministro  de agitador Sumergible hélice Ø 300 mm; agitación 1,6 kW; 972 rpm</t>
  </si>
  <si>
    <t>Suministro de agitador sumergible para aguas residuales
Marca: SULZER o equivalente
Modelo:  XRW3031-PA29/6-EC-D01*10BC 
Características:
Diámetro de hélice: 300 mm
Número de álabes: 3
Potencia de agitación:  1,6 kW 
Velocidad de la hélice: 972 rpm
Peso: 93 Kg
Datos del motor:
P2 Pot. nominal en el eje 2,9 kW
P1 Pot. nominal de red 3,5 kW
Tensión:400 V
Frecuencia: 50 Hz
Intensidad nominal: 7,2 A
Longitud (tipo) del cable 10 m
Según ET</t>
  </si>
  <si>
    <t xml:space="preserve">Total </t>
  </si>
  <si>
    <t>DEMVA0069</t>
  </si>
  <si>
    <t>Suministro, montaje y puesta en servicio de carrete pasamuros DN 80</t>
  </si>
  <si>
    <t>Suministro, montaje y puesta en servicio de carrete pasamuros DN 80 según ET2231</t>
  </si>
  <si>
    <t>Entrada colector impulsión fangos espesados</t>
  </si>
  <si>
    <t>Entrada Bypass espesador</t>
  </si>
  <si>
    <t>Aspiración de bombas a deshidratación</t>
  </si>
  <si>
    <t>Total DEMVA0069</t>
  </si>
  <si>
    <t>DEMVA0070</t>
  </si>
  <si>
    <t>Suministro, montaje y puesta en servicio de carrete pasamuros DN 100</t>
  </si>
  <si>
    <t>Suministro, montaje y puesta en servicio de carrete pasamuros DN 100 según ET2231</t>
  </si>
  <si>
    <t>Rebose</t>
  </si>
  <si>
    <t>Conexión descarga camiones cisternas</t>
  </si>
  <si>
    <t>Total DEMVA0070</t>
  </si>
  <si>
    <t>DEMCO0024</t>
  </si>
  <si>
    <t>Suministro, montaje y puesta en servicio de tubería de acero inoxidable DN 100 DIN2462, espesor mínimo 2,9 mm AISI 316, según ET</t>
  </si>
  <si>
    <t>Suministro, montaje y puesta en servicio de tubería de acero inoxidable DN 100 DIN2462, espesor mínimo 2,9 mm AISI 316, según ET 2204.  Incluso parte proporcional de bridas, tornillería, accesorios y soportes necesarios.</t>
  </si>
  <si>
    <t>Reboce</t>
  </si>
  <si>
    <t>Total DEMCO0024</t>
  </si>
  <si>
    <t>Medidor de nivel por radar.</t>
  </si>
  <si>
    <t>Medidor de nivel por radar. 
Servicio: Control de nivel. 
Marca: Endress+Hauser, o equivalente. 
Modelo: Micropilot FMR10B
Configuración: AAAADTBMWDGWEEB
Aplicación: Aguas residuales 
Homologación: Zona no clasificada.
Alimentación; salida; operación: 2 hilos; 4-20mA. 
Display, operación: Led +bluetooth
Conexión eléctrica: cable preinstalado
Antena: PVDF encapsulado, 40 mm/1-1/2”
Entrada de cable: Rosca G1 ISO228
Conexión Proceso externo Antena: Rosca ISO228 G1-1/2; PVDF
Longitud cable: 10m.</t>
  </si>
  <si>
    <t>Total INST001</t>
  </si>
  <si>
    <t>Interruptor de nivel tipo boya.</t>
  </si>
  <si>
    <t>Total INST002</t>
  </si>
  <si>
    <t>Total 02.02</t>
  </si>
  <si>
    <t>02.03</t>
  </si>
  <si>
    <t>Bombeo fangos a deshidratación</t>
  </si>
  <si>
    <t>Colectores de aspiración</t>
  </si>
  <si>
    <t>Colectores impulsión</t>
  </si>
  <si>
    <t>U02190010</t>
  </si>
  <si>
    <t>Carrete telesc. acero al carbono PN16 DN 65</t>
  </si>
  <si>
    <t>Carrete telescópico autoportante, PN 16, DN 65 mm, formada por bridas y virola de acero al carbono S235 o S275, con revestimiento interior y exterior de resina de epoxi, junta piramidal elastomérica de estanquidad en EPDM o NBR, espárragos y tuercas de acero inoxidable, incluso colocación, medios auxiliares y pruebas necesarias para su correcto funcionamiento.</t>
  </si>
  <si>
    <t>Conexión con caudalímetros existentes entrada a deshidratación</t>
  </si>
  <si>
    <t>Total U02190010</t>
  </si>
  <si>
    <t>Total 02.03</t>
  </si>
  <si>
    <t>02.04</t>
  </si>
  <si>
    <t>Equipamiento de manutención</t>
  </si>
  <si>
    <t>Polipasto manual con cadena - Capacidad de 250 kg</t>
  </si>
  <si>
    <t>Polipasto manual de cadena Capacidad de 250 kg con triple engranaje recto.
Marca: EXo internacional o similar
Especificaciones técnicas
Numero de ramales: 1
Altura de elevación: 5 m
Altura perdida (mm): 280 mm
Ancho (mm): 121 mm
Profundidad (mm): 114 mm
Gancho abertura (mm): 21 mm
Paso (mm): 12 mm
Cadena de maniobra longitud (m):4 m
Tipo de producto Polipasto manual
Fabricado íntegramente de acero.
Robusto, con un peso y dimensiones reducidos.
Cadena de maniobra electrogalvanizada anticorrosión y cadena de carga de grado 80 con tratamiento anticorrosivo Corolim™
Fijación mediante gancho con lengüeta de seguridad.
RAL: 5005
Color: Azul
CE: sí 
Origen del producto: Fabricado en la UE
Tipo de fijación: Gancho de suspensión</t>
  </si>
  <si>
    <t>Bombeo a deshidratación</t>
  </si>
  <si>
    <t>Total POLP001</t>
  </si>
  <si>
    <t>Total 02.04</t>
  </si>
  <si>
    <t>02.05</t>
  </si>
  <si>
    <t>Desmantelación equipos bombeo a deshidratación</t>
  </si>
  <si>
    <t>Desmontaje de válvula o elemento embridado en tubería igual o inferior a DN300 y acopio de materiales en lugar indicado. Incluye</t>
  </si>
  <si>
    <t>Total DEMVA0001</t>
  </si>
  <si>
    <t>Desmontaje tubería. Comprende el acopio de material en lugar indicado y repintado de las zonas deterioradas. Acabado según ETG-E</t>
  </si>
  <si>
    <t>Total DEMCO0001</t>
  </si>
  <si>
    <t>Total 02.05</t>
  </si>
  <si>
    <t>Total 02</t>
  </si>
  <si>
    <t>03</t>
  </si>
  <si>
    <t>ELECTRICIDAD</t>
  </si>
  <si>
    <t>03.01</t>
  </si>
  <si>
    <t>Aparellaje</t>
  </si>
  <si>
    <t>DELAP0009</t>
  </si>
  <si>
    <t>Suministro, montaje y puesta en marcha de cubículo de salida de motor de potencia menor de 18,5 kW</t>
  </si>
  <si>
    <t>Suministro, montaje y puesta en marcha de cubículo de salida de motor de potencia menor de 18,5 kW, un sentido de giro, para CCM según ETG-021</t>
  </si>
  <si>
    <t>Total DELAP0009</t>
  </si>
  <si>
    <t>DELAP0011</t>
  </si>
  <si>
    <t>Suministro, montaje y puesta en marcha de cubículo de salida de con arrancador suave o variador de frecuencia</t>
  </si>
  <si>
    <t>Suministro, montaje y puesta en marcha de cubículo de salida de motor con arrancador suave o variador de frecuencia para CCM según ETG-021. Montaje de arrancador o variador en armario exterior. Excluido arrancador o variador.</t>
  </si>
  <si>
    <t>Total DELAP0011</t>
  </si>
  <si>
    <t>Modificación de cubículo existente con salida de variador de frecuencia</t>
  </si>
  <si>
    <t>Modificación de cubículo existente con la aparamenta necesaria para salida de variador de frecuencia para CCM. Montaje de variador en armario exterior. Excluido variador.</t>
  </si>
  <si>
    <t>DELAP0116</t>
  </si>
  <si>
    <t>Base de enchufe tipo industrial, para montaje superficial, 2p+t,instalada.</t>
  </si>
  <si>
    <t>Base de enchufe tipo industrial, para montaje superficial, 2p+t, instalada.</t>
  </si>
  <si>
    <t>Total DELAP0116</t>
  </si>
  <si>
    <t>DELAP0123</t>
  </si>
  <si>
    <t>Suministro de botonera 1V BT + Seta. Modelo: XAC A2714 o similar</t>
  </si>
  <si>
    <t>Total DELAP0123</t>
  </si>
  <si>
    <t>DELAP0096</t>
  </si>
  <si>
    <t>Instalación de pica a tierra, conectada con cable  de cobre desnudo</t>
  </si>
  <si>
    <t>Instalación de pica a tierra, conectada con cable  de cobre desnudo, montada y probada con medición de resistencia de tierra en centro de transformación y seccionamiento o red de tierras.</t>
  </si>
  <si>
    <t>Total DELAP0096</t>
  </si>
  <si>
    <t>Total 03.01</t>
  </si>
  <si>
    <t>03.02</t>
  </si>
  <si>
    <t>Variadores de frecuencia</t>
  </si>
  <si>
    <t>DEEVF0074</t>
  </si>
  <si>
    <t>Suministro y montaje de variador de frecuencia CFW500 o similar</t>
  </si>
  <si>
    <t>Suministro y montaje de variador de frecuencia CFW500 o similar de 2,5kW, con tarjeta de dos salidas a relé
Suministro y montaje de dos inductancias de salida
Conexionado del motor al variador
Conexión y suministro de la manguera de control del variador al cubículo
Conexión y suministro de la manguera de control del variador al PLC
Modificación del control del cubículo actual para adaptarlo a las señales del variador
Incluye esquemas eléctricos del conjunto</t>
  </si>
  <si>
    <t>Total DEEVF0074</t>
  </si>
  <si>
    <t>Total 03.02</t>
  </si>
  <si>
    <t>03.03</t>
  </si>
  <si>
    <t>Alumbrado</t>
  </si>
  <si>
    <t>DELAL00661</t>
  </si>
  <si>
    <t>Suministro e instalación de equipo estanco de LED 40W</t>
  </si>
  <si>
    <t>Suministro e instalación de equipo estanco de LED, con protección IP65 o superior, 1200mm 40W 3600Lm 50.000H o similar. Se incluyen los medios de elevación, mecánicos y eléctricos necesarios.</t>
  </si>
  <si>
    <t>Total DELAL00661</t>
  </si>
  <si>
    <t>DELAL0036</t>
  </si>
  <si>
    <t>Suministro e instalación luminaria tipo LED</t>
  </si>
  <si>
    <t>Suministro e instalación luminaria tipo LED Philips BPG 303 o similar, 20,2 kW, 2300 lm.</t>
  </si>
  <si>
    <t>Total DELAL0036</t>
  </si>
  <si>
    <t>DELAL0067</t>
  </si>
  <si>
    <t>Suministro e instalación de conjunto autónomo de iluminación de emergencia</t>
  </si>
  <si>
    <t>Suministro e instalación de conjunto autónomo de iluminación de emergencia. Tipo fluorescente o LED, Intensidad luminosa: 150 lm, Protección: IP 65 estanco. Incluso parte proporcional de cableado y canalizaciones. Cumpliendo normativa vigente</t>
  </si>
  <si>
    <t>Total DELAL0067</t>
  </si>
  <si>
    <t>DELAL0022</t>
  </si>
  <si>
    <t>Punto de luz sencillo realizado con tubo PVC corrugado, instalado.</t>
  </si>
  <si>
    <t>Total DELAL0022</t>
  </si>
  <si>
    <t>DELAL0021</t>
  </si>
  <si>
    <t>Suministro e instalación de cuadro de alumbrado para sala</t>
  </si>
  <si>
    <t>Suministro e instalación de cuadro de alumbrado para sala, varios usos adecuación a la instalación existente o de nueva implantación.</t>
  </si>
  <si>
    <t>Total DELAL0021</t>
  </si>
  <si>
    <t>Total 03.03</t>
  </si>
  <si>
    <t>03.04</t>
  </si>
  <si>
    <t>Cable</t>
  </si>
  <si>
    <t>DELCA0023</t>
  </si>
  <si>
    <t>Suministro, sin montaje, de cable RVFV-K 0.6/1KV de 4x2,5 mm2 de sección</t>
  </si>
  <si>
    <t>Suministro, sin montaje, de cable RVFV-K 0.6/1KV de 4x2,5 mm2 de sección, conforme a ETG-EE03</t>
  </si>
  <si>
    <t>AMP CCM</t>
  </si>
  <si>
    <t>Agitadores nuevo depósito fangos espesados</t>
  </si>
  <si>
    <t>Bombas tornillo helicoidal fangos espesados deshidratación</t>
  </si>
  <si>
    <t>Total DELCA0023</t>
  </si>
  <si>
    <t>DELCA0011</t>
  </si>
  <si>
    <t>Suministro, sin montaje, de cable RV-K 0.6/1KV de 4x2,5 mm2 de  sección</t>
  </si>
  <si>
    <t>Suministro, sin montaje, de cable RV-K 0.6/1KV de 4x2,5 mm2 de sección, conforme a ETG-EE06</t>
  </si>
  <si>
    <t>Bombas tornillo helicoidal fangos espesados depósito fangos</t>
  </si>
  <si>
    <t>Total DELCA0011</t>
  </si>
  <si>
    <t>DELCA0006</t>
  </si>
  <si>
    <t>Suministro y tendido de línea de 3x1,5 mm2 flexible, RV-K 0,6/1k</t>
  </si>
  <si>
    <t>Suministro y tendido de línea de 3x1,5 mm2 flexible, RV-K 0,6/1kV, bajo canalización existente, incluso parte proporcional de conexionado entre armario eléctrico y cuadro de control, totalmente instalado.</t>
  </si>
  <si>
    <t>PLC - AMP CCM</t>
  </si>
  <si>
    <t>Caudal fangos depósito fangos espesados</t>
  </si>
  <si>
    <t>Caudal fangos descarga cisterna</t>
  </si>
  <si>
    <t>Nivel depósito fangos espesados</t>
  </si>
  <si>
    <t>Total DELCA0006</t>
  </si>
  <si>
    <t>DELCA0009</t>
  </si>
  <si>
    <t>Suministro y tendido de línea de 2x1,5 mm2 flexible, RV-K 0,6/1k</t>
  </si>
  <si>
    <t>Suministro y tendido de línea de 2x1,5 mm2 flexible, RV-K 0,6/1kV, apantallado, bajo canalización existente, incluso parte proporcional de conexionado entre armario eléctrico y cuadro de control, totalmente instalado.</t>
  </si>
  <si>
    <t>Total DELCA0009</t>
  </si>
  <si>
    <t>DELCA0041</t>
  </si>
  <si>
    <t>Suministro y montaje de cable STP, categoría 6</t>
  </si>
  <si>
    <t>Suministro y montaje de cable STP, categoría 6, terminado en conector RJ45 en ambos extremos, alojado bajo canalizaciones existentes.</t>
  </si>
  <si>
    <t>Total DELCA0041</t>
  </si>
  <si>
    <t>DELCA0031</t>
  </si>
  <si>
    <t>Suministro, sin montaje, de cable RC4Z1-K (AS) 0.6/1KV de 2x1,5 mm2 de sección</t>
  </si>
  <si>
    <t>Suministro, sin montaje, de cable RC4Z1-K (AS) 0.6/1KV de 2x1,5 mm2 de sección, conforme a ETG-EE06</t>
  </si>
  <si>
    <t>Total DELCA0031</t>
  </si>
  <si>
    <t>Total 03.04</t>
  </si>
  <si>
    <t>03.05</t>
  </si>
  <si>
    <t>Conducciones</t>
  </si>
  <si>
    <t>DELCO0001</t>
  </si>
  <si>
    <t>Suministro y montaje de tapa bandeja de PVC de 100 mm</t>
  </si>
  <si>
    <t>Suministro y montaje de tapa bandeja de PVC de 100 mm según ETG-EE12</t>
  </si>
  <si>
    <t>Total DELCO0001</t>
  </si>
  <si>
    <t>DELCO0027</t>
  </si>
  <si>
    <t>Suministro y montaje de caja de bornas de PVC</t>
  </si>
  <si>
    <t>Suministro y montaje de caja de bornas de PVC según ETG-EE20</t>
  </si>
  <si>
    <t>Total DELCO0027</t>
  </si>
  <si>
    <t>DELCO0004</t>
  </si>
  <si>
    <t>Suministro y montaje de tubo de PVC DN 25 mm</t>
  </si>
  <si>
    <t>Suministro y montaje de tubo de PVC DN 25 mm según ETG-EE14</t>
  </si>
  <si>
    <t>Total DELCO0004</t>
  </si>
  <si>
    <t>Total 03.05</t>
  </si>
  <si>
    <t>03.06</t>
  </si>
  <si>
    <t>Tierras</t>
  </si>
  <si>
    <t>DEEPA0008</t>
  </si>
  <si>
    <t>Suministro e instalación de cobre electrolítico trenzado de 50 mm2 de sección</t>
  </si>
  <si>
    <t xml:space="preserve"> Suministro e instalación de cobre electrolítico trenzado de 50 mm2 de sección, incluido material necesario para su instalación</t>
  </si>
  <si>
    <t>Total DEEPA0008</t>
  </si>
  <si>
    <t>Total 03.06</t>
  </si>
  <si>
    <t>03.07</t>
  </si>
  <si>
    <t>Automatización</t>
  </si>
  <si>
    <t>Total DPEAU0001</t>
  </si>
  <si>
    <t>Total 03.07</t>
  </si>
  <si>
    <t>Total 03</t>
  </si>
  <si>
    <t>04</t>
  </si>
  <si>
    <t>GESTIÓN RCD</t>
  </si>
  <si>
    <t>04.01</t>
  </si>
  <si>
    <t>Acopio</t>
  </si>
  <si>
    <t>U12010010</t>
  </si>
  <si>
    <t>Punto limpio en obra para acopio y almacenamiento de RCD Nivel II y residuos peligrosos</t>
  </si>
  <si>
    <t>Puesta en obra y desmantelamiento de punto limpio en obra para acopio y almacenamiento de los residuos generados en la construcción. Incluye una zona despejada para el acopio de material no peligroso así como una zona habilitada para materiales peligrosos. Esta última se constituye por una estructura de chapa prefabricada de 9x3 m que supone la parte superior del almacenamiento (techo y las paredes), la parte inferior consta de una solera de hormigón, (que actuará como cubeto de retención ante posibles derrames líquidos) lo cual requiere una excavación a máquina previa de 20 cm, para colocar un encachado de piedra y una lámina de plástico, después se realizará la solera de hormigón de 15 cm de espesor con mallazo de acero, para constituir la base del almacén que deberá tener una mínima inclinación para desembocar a un sumidero sifónico de PVC, que se conectará con un tubo de PVC (con una longitud de unos 6 m) a una arqueta prefabricada también de PVC. Dicha arqueta requerirá además de una fábrica de ladrillo tosco para proteger dicho elemento. El precio del almacén incluye además un cartel de identificación, un extintor de polvo ABC, así como sepiolita para recoger posibles derrames líquidos pastosos (ej. grasas). Inclusive la mano de obra necesaria para la colocación del cartel, el extintor, la sepiolita, así como de la lámina de plástico y tornillos que sujeten la estructura prefabricada a la solera de hormigón.</t>
  </si>
  <si>
    <t>Total U12010010</t>
  </si>
  <si>
    <t>Total 04.01</t>
  </si>
  <si>
    <t>04.02</t>
  </si>
  <si>
    <t>RCD NIVEL I Tierras y pétreos excavación</t>
  </si>
  <si>
    <t>U12021010</t>
  </si>
  <si>
    <t>Carga, transporte interior en obra y descarga de productos resultantes de excavación (RCD Nivel I)</t>
  </si>
  <si>
    <t>Carga, transporte, descarga y extendido mecánico de productos resultantes de excavación (RCD Nivel I) en la propia obra, carga por medios mecánicos sobre camión basculante de 10 t. La medición se realiza sobre el perfil de la excavación y aplicando el correspondiente coeficiente de esponjamiento según el tipo de tierras, tal como se indica en el Pliego de Prescripciones Técnicas.</t>
  </si>
  <si>
    <t>RCD I (TIERRAS)</t>
  </si>
  <si>
    <t>Excavaciones</t>
  </si>
  <si>
    <t>Rellenos</t>
  </si>
  <si>
    <t>Total U12021010</t>
  </si>
  <si>
    <t>U12021050</t>
  </si>
  <si>
    <t>Carga, tte. y descarga d&lt;40 km productos resultantes de excavación (RCD Nivel I)</t>
  </si>
  <si>
    <t>Carga, transporte y descarga de productos resultantes de excavación (RCD Nivel I) en otra obra, cantera, centro de clasificación y tratamiento o vertedero autorizado de RCD, para distancias menores o iguales a 40 km, considerando ida y vuelta, carga por medios mecánicos sobre camión basculante de 20 t, sin incluir canon. La medición se realiza sobre el perfil de la excavación y aplicando el correspondiente coeficiente de esponjamiento según el tipo de tierras, tal como se indica en el Pliego de Prescripciones Técnicas.</t>
  </si>
  <si>
    <t>Total U12021050</t>
  </si>
  <si>
    <t>U12022010</t>
  </si>
  <si>
    <t>Canon vertido productos resultantes de excavaciones (RCD Nivel I. LER 17 05 04)</t>
  </si>
  <si>
    <t>Deposición controlada en centro de clasificación y tratamiento o vertedero autorizado de RCD, de RCD Nivel I tierras inertes resultantes de excavaciones (LER 17 05 04). La medición se realiza sobre el perfil de la excavación y aplicando el correspondiente coeficiente de esponjamiento según el tipo de tierras, tal como se indica en el Pliego de Prescripciones Técnicas.</t>
  </si>
  <si>
    <t>Total U12022010</t>
  </si>
  <si>
    <t>Total 04.02</t>
  </si>
  <si>
    <t>04.03</t>
  </si>
  <si>
    <t>RCD NIVEL II Residuos construcción y demolición</t>
  </si>
  <si>
    <t>U12031010</t>
  </si>
  <si>
    <t>Clasificación a pie de obra de RCD Nivel II con medios manuales</t>
  </si>
  <si>
    <t>Clasificación a pie de obra de residuos de construcción o demolición Nivel II en fracciones según normativa vigente, con medios manuales.</t>
  </si>
  <si>
    <t>RCD II (CONSTRUCCIÓN)</t>
  </si>
  <si>
    <t>Naturaleza pétrea</t>
  </si>
  <si>
    <t>Naturaleza no pétrea</t>
  </si>
  <si>
    <t>Total U12031010</t>
  </si>
  <si>
    <t>U12032140</t>
  </si>
  <si>
    <t>Carga, tte. y descarga d&lt;40 km RCD Nivel II de naturaleza pétrea</t>
  </si>
  <si>
    <t>Carga, transporte y descarga de RCD Nivel II de naturaleza pétrea a cantera autorizada, centro de clasificación y tratamiento o vertedero autorizado de RCD, por transportista autorizado para distancias menores o iguales a 40 km, considerando ida y vuelta, carga por medios mecánicos sobre camión basculante de 20 t, incluidos medios auxiliares necesarios sin incluir canon. La medición se realiza sobre el perfil de la excavación y aplicando el correspondiente coeficiente de esponjamiento según el tipo de tierras, tal como se indica en el Pliego de Prescripciones Técnicas.</t>
  </si>
  <si>
    <t>Total U12032140</t>
  </si>
  <si>
    <t>U12032210</t>
  </si>
  <si>
    <t>Carga de RCD no peligrosos valorizables naturaleza no pétrea s/dumper mano</t>
  </si>
  <si>
    <t>Carga de RCD no peligrosos valorizables (madera, plásticos, cartones, chatarra…) sobre dumper, por medios manuales considerando dos peones ordinarios. Sin incluir clasificación de residuos ni alquiler de contenedor.</t>
  </si>
  <si>
    <t>Total U12032210</t>
  </si>
  <si>
    <t>U12033020</t>
  </si>
  <si>
    <t>Canon vertido residuos mezclados de construcción y demolición</t>
  </si>
  <si>
    <t>Deposición controlada en centro de clasificación y tratamiento o vertedero autorizado de RCD, de residuos mezclados de construcción y demolición Nivel II. La medición se realiza sobre el perfil de la excavación y aplicando el correspondiente coeficiente de esponjamiento según el tipo de tierras, tal como se indica en el Pliego de Prescripciones Técnicas.</t>
  </si>
  <si>
    <t>Total U12033020</t>
  </si>
  <si>
    <t>Total 04.03</t>
  </si>
  <si>
    <t>04.04</t>
  </si>
  <si>
    <t>Residuos peligrosos</t>
  </si>
  <si>
    <t>U12040010</t>
  </si>
  <si>
    <t>Gestión interna de varios tipos de residuos peligrosos</t>
  </si>
  <si>
    <t>Gestión interna de varios tipos de residuos peligrosos, incluida segregación in situ así como los medios auxiliares necesarios.</t>
  </si>
  <si>
    <t>Potencialmente peligrosos</t>
  </si>
  <si>
    <t>Total U12040010</t>
  </si>
  <si>
    <t>U12040020</t>
  </si>
  <si>
    <t>Carga, transporte y deposición de residuos peligrosos</t>
  </si>
  <si>
    <t>Carga, transporte y deposición controlada en vertedero autorizado de residuos peligrosos, así como los medios auxiliares necesarios.</t>
  </si>
  <si>
    <t>Total U12040020</t>
  </si>
  <si>
    <t>U12040030</t>
  </si>
  <si>
    <t>t</t>
  </si>
  <si>
    <t>Canon vertido residuos peligrosos</t>
  </si>
  <si>
    <t>Deposición controlada en vertedero autorizado de residuos peligrosos.</t>
  </si>
  <si>
    <t>Total U12040030</t>
  </si>
  <si>
    <t>Total 04.04</t>
  </si>
  <si>
    <t>Total 04</t>
  </si>
  <si>
    <t>Total 0</t>
  </si>
  <si>
    <t>TOTAL E.C</t>
  </si>
  <si>
    <t>DEMCO0013</t>
  </si>
  <si>
    <t>Suministro, montaje y puesta en servicio de tubería de acero al carbono  estirada DN 80 DIN2448, espesor mínimo igual o superior a 2 mm, según ET 2203. Acabado según ET1000. Incluso parte proporcional de bridas, tornillería, accesorios y soportes necesarios.</t>
  </si>
  <si>
    <t>Traslado de farola existente</t>
  </si>
  <si>
    <t>U01010450</t>
  </si>
  <si>
    <t>Desmontaje de farola</t>
  </si>
  <si>
    <t>Desmontaje de farola de cualquier altura incluso desconexión eléctrica, acopio del material desmontado y posterior montaje.</t>
  </si>
  <si>
    <t>Cimentación de báculo</t>
  </si>
  <si>
    <t>Suministro y montaje de báculo de un brazo de 1,5 m de saliente, de fuste troncocónico y sección circular, de material acero al carbono galvanizado por inmersión en caliente, de 8 metros de altura con puerta de registro enrasada IP 44, tornillo de T.T., incluso pernos, caja de conexión y protección con fusibles, bornas de conexión y línea de alimentación desde caja a luminaria con conductor VV-0,6/1kV de 3x2,5 mm2, según ET 3601.</t>
  </si>
  <si>
    <t>Total U01010450</t>
  </si>
  <si>
    <t>Total U10050320N</t>
  </si>
  <si>
    <t>a deducir playa actual</t>
  </si>
  <si>
    <t>playa contenedores</t>
  </si>
  <si>
    <t>DOCUR0048</t>
  </si>
  <si>
    <t>Levantado y limpieza por medio mecánicos de bordillo sobre base de hormigón, incluso retirada, medido sobre perfil. Suministro y</t>
  </si>
  <si>
    <t>Levantado y limpieza por medio mecánicos de bordillo sobre base de hormigón, incluso retirada, medido sobre perfil. Suministro y colocación de bordillo prefabricado de hormigón doble capa recto tipo C7 de 20 cm de base y 22 cm de altura, colocado sobre base de hormigón no estructural HNE-20 y 20 cm de espesor, incluso rejuntado con mortero de cemento. Según Pliego de Bases General de Canal de Isabel II y totalmente terminado</t>
  </si>
  <si>
    <t>Total DOCUR0048</t>
  </si>
  <si>
    <t>U09012040</t>
  </si>
  <si>
    <t>Base de zahorra artificial, husos ZA (20) / ZA (25)</t>
  </si>
  <si>
    <t>Base de zahorra artificial, husos ZA (20) / ZA (25), con material "no plástico", conforme norma UNE-EN ISO 17892-12 y/o según normativa vigente, con un porcentaje mínimo de partículas trituradas del 75% y un índice de lajas inferior a 35, puesta en obra extendida y compactada, incluso preparación de la superficie de asiento, en capas de 20/30 cm de espesor, medido sobre perfil. Desgaste de los Ángeles de los áridos inferior a 30.</t>
  </si>
  <si>
    <t>Total U09012040</t>
  </si>
  <si>
    <t>U09034010</t>
  </si>
  <si>
    <t>Pavimento de hormigón vibrado HF-3,5</t>
  </si>
  <si>
    <t>Pavimento de hormigón vibrado HF-3,5 N/mm2 de resistencia a flexotracción y consistencia plástica, extendido desde camión, tendido y vibrado con extendedora, acabado con textura superficial estriada o ranurada y pulverización de producto filmógeno de curado sobre su superficie terminada, incluso juntas cortadas en fresco.</t>
  </si>
  <si>
    <t>Total U09034010</t>
  </si>
  <si>
    <t>INI</t>
  </si>
  <si>
    <t>Presupuesto: Anexo 7
CONTRATO:38/2026</t>
  </si>
  <si>
    <t>Importe E.M (PLIEGO)</t>
  </si>
  <si>
    <t>Precio PLIEGO</t>
  </si>
  <si>
    <t>DALEL0001</t>
  </si>
  <si>
    <t>Entrega y retirada de andamio, plataforma elevadora por brazo articulado o elevador de tijera. Incluye transportes, entrega, retirada, carga y descarga en camión.</t>
  </si>
  <si>
    <t>Montaje para una línea de biológico de nuevas palas de poliester incluyendo la adaptación del eje del rotor y el montaje del andamio si fuera necesario.</t>
  </si>
  <si>
    <t>Desmontaje de palas metálicas</t>
  </si>
  <si>
    <t>ALB01</t>
  </si>
  <si>
    <t>ALB02</t>
  </si>
  <si>
    <t>ALB03</t>
  </si>
  <si>
    <t>ALB04</t>
  </si>
  <si>
    <t>ALB05</t>
  </si>
  <si>
    <t>ALB06</t>
  </si>
  <si>
    <t>ALB07</t>
  </si>
  <si>
    <t>ALB08</t>
  </si>
  <si>
    <t>ALB09</t>
  </si>
  <si>
    <t>ALB10</t>
  </si>
  <si>
    <t>ALB11</t>
  </si>
  <si>
    <t>ALB12</t>
  </si>
  <si>
    <t>ALB13</t>
  </si>
  <si>
    <t>ALB14</t>
  </si>
  <si>
    <t>ALB15</t>
  </si>
  <si>
    <t>ALB16</t>
  </si>
  <si>
    <t>ALB17</t>
  </si>
  <si>
    <t>ALB18</t>
  </si>
  <si>
    <t>ALB19</t>
  </si>
  <si>
    <t>Gestión de residuos metalicos(Mejoras en sótano Densadeg EDAR Valdemorillo)</t>
  </si>
  <si>
    <t>ALB20</t>
  </si>
  <si>
    <t>ALB21</t>
  </si>
  <si>
    <t>ALB22</t>
  </si>
  <si>
    <t>ALB23</t>
  </si>
  <si>
    <t>Gestión de residuos metalicos renovación tubería de fangos en execeso EDAR Valdemorillo, Colmenar del Arroyo, chapinería, Fresnedillas de la Oliva, Navalagamella y Villamantilla</t>
  </si>
  <si>
    <t>ALB24</t>
  </si>
  <si>
    <t>ALB25</t>
  </si>
  <si>
    <t>ALB26</t>
  </si>
  <si>
    <t>ALB27</t>
  </si>
  <si>
    <t>Gestión de residuos metalicos generados en la mejora de la renovación del cerramiento de la EDAR La Paradilla</t>
  </si>
  <si>
    <t>Vallado provisional tipo julper o similar en la mejora de la renovación del cerramiento de la EDAR La Paradilla</t>
  </si>
  <si>
    <t>ALB28</t>
  </si>
  <si>
    <t>ALB30</t>
  </si>
  <si>
    <t>ALB29</t>
  </si>
  <si>
    <t>ALB31</t>
  </si>
  <si>
    <t>ALB32</t>
  </si>
  <si>
    <t>Instalación eléctrica y mecánica del nuevo concentrador de grasas de la EDAR Villa del Prado . Incluye la conexión del nuevo equipo a las instalaciones existentes, puesta en marcha y comprobación del correcto funcionamiento. Incluidos grúa o medios auxiliares necesarios para posicionar el equipo.</t>
  </si>
  <si>
    <t>ALB33</t>
  </si>
  <si>
    <t>ALB34</t>
  </si>
  <si>
    <t>ALB35</t>
  </si>
  <si>
    <t>ALB36</t>
  </si>
  <si>
    <t>ALB37</t>
  </si>
  <si>
    <t>ALB38</t>
  </si>
  <si>
    <t xml:space="preserve">Módulos de palas en poliéster reforzado con fibra de vidrio  </t>
  </si>
  <si>
    <t>ALB39</t>
  </si>
  <si>
    <t>Encargado. Incluye herramientas, utensilios, dietas y transporte. Para trabajos de reparación de obra civil, incluido materiales, herramientas y medios auxiliares en sótanos de fango de los Densadeg.</t>
  </si>
  <si>
    <t>Oficial 1ª. Incluye herramientas, utensilios, dietas y transporte. Para trabajos de reparación de obra civil, incluido materiales, herramientas y medios auxiliare sen sótanos de fango de los Densadeg.</t>
  </si>
  <si>
    <t>Oficial 1ª. Incluye herramientas, utensilios, dietas y transporte. Para trabajos de reparación de obra civil, incluido materiales, herramientas y medios auxiliares en sótanos de fango de los Densadeg.</t>
  </si>
  <si>
    <t>Oficial 2ª. Incluye herramientas, utensilios, dietas y transporte. Para trabajos de reparación de obra civil, incluido materiales, herramientas y medios auxiliares en sótanos de fango de los Densadeg.</t>
  </si>
  <si>
    <t>DPEGN0002MM</t>
  </si>
  <si>
    <t>DPEGN0003MM</t>
  </si>
  <si>
    <t>Carga, transporte y descarga de productos resultantes de excavación (RCD Nivel I) en otra obra, cantera, centro de clasificación y tratamiento o vertedero autorizado de RCD, para distancias menores o iguales a 50 km, considerando ida y vuelta, carga por medios mecánicos sobre camión basculante de 20 t, incluido canon de vertido en la sustitución del vallado de la EDAR La Paradilla</t>
  </si>
  <si>
    <t>U12021060MM</t>
  </si>
  <si>
    <t>DPEGN0001MM</t>
  </si>
  <si>
    <t>ALB40</t>
  </si>
  <si>
    <t>ALB41</t>
  </si>
  <si>
    <t>ALB42</t>
  </si>
  <si>
    <t>U10050320M</t>
  </si>
  <si>
    <t>ALB43</t>
  </si>
  <si>
    <t>ALB44</t>
  </si>
  <si>
    <t>ALB45</t>
  </si>
  <si>
    <t>ALB46</t>
  </si>
  <si>
    <t>ALB47</t>
  </si>
  <si>
    <t>ALB48</t>
  </si>
  <si>
    <t>ALB49</t>
  </si>
  <si>
    <t>DEMBO0054M</t>
  </si>
  <si>
    <t>DEMBO0054MM</t>
  </si>
  <si>
    <t>Suministro bomba centrífuga antideflagrante sumergible Sulzer XFP150E-CB1.4-PE30/6-D01*10 Caudal unitario:	110 m3/h
Altura manométrica:	3 mca
Datos nominales del motor:
Potencia nominal en el eje P2:	3 kW 
Potencia nominal consumida de red P1:	3,42 kW 
Tensión de servicio:	400 V
Frecuencia:	50 Hz 
Intensidad nominal:	6,37 A
Características especiales del motor:	Eex
Longitud (tipo) del cable:	10 (S1BN8-F) m
Protecciones estándar del motor (ampliables):
Protecciones térmicas: TCS con sensores térmicos en el bobinado 
Protecciones de estanqueidad: Sistema DI, con sonda en la cámara de aceite
Materiales:
Carcasa del motor:	EN-GJL-250
Impulsor:	EN-GJL-250
Eje del motor:	1.4021 (AISI 420)
Tornillería:	1.4401 (AISI 316)
Estanqueidad en el eje:	Doble junta mecánica SiC/SiC - SiC-C Camisa de refrigeración (si aplica):
Asa de izado:	1.4401 (AISI 316)
Placa/anillo de desgaste:	EN-GJL-250
Recubrimiento:	Resina epoxídica 2 componentes 120 um 
Peso: 167,5 kg 
Bomba centrífuga antideflagrante, totalmente sumergible (hasta 20 m), marca SULZER, modelo XFP150E-CB1.4-PE30/6-D01*10 con motor Premium Efficiency que, de acuerdo con IEC 60034-30, alcanza la eficiencia IE3, de 3 kW de potencia nominal en el eje a 969 rpm y 400 V, capaz de elevar un caudal unitario de 110 m3/h a 3 mca con un rendimiento hidráulico del Etap según curva anexa. Incluye doble junta mecánica SiC/SiC - SiC-C y 10 m de cable por bomba, tipo especial sumergible y con conexión especial al motor que evita averías en el mismo por efecto de cable roto o dañado.
Hidráulica:
Tipo de impulsor:	Contrablock Plus 1 álabe
Diámetro del impulsor:	curva anexa
Velocidad del impulsor:	969 rpm 
Diámetro del tubo de descarga: 150 mm
Paso de sólidos:	100 mm
Motor:
El motor de accionamiento es asíncrono trifásico, con rotor de jaula de ardilla inducido en cortocircuito y funcionamiento en seco. Clase de protección IP 68 y aislamiento clase H. La protección con sondas térmicas limita la temperatura a 140 °C, lo que permite aumentar la vida útil del motor. Sistema de refrigeración mediante glicol + agua en camisa cerrada (opcional para motores PE3) y libre circulación del medio para motores PE1 y PE2. El motor es apto para servicio continuo en la zona indicada por su curva característica. Ejecución compacta con eje de una sola pieza.</t>
  </si>
  <si>
    <t xml:space="preserve">Suministro bomba centrífuga antideflagrante sumergible Sulzer XFP100C-CB1.3-PE29/4-D01*10 o similar Caudal unitario:	110 m3/h
Altura manométrica:	5 mca
Bomba centrífuga antideflagrante, totalmente sumergible (hasta 20 m), marca SULZER, modelo XFP100C-CB1.3-PE29/4-D01*10 con motor Premium Efficiency que, de acuerdo con IEC 60034-30, alcanza la eficiencia IE3, de 3 kW de potencia nominal en el eje a 1437 rpm y 400 V, capaz de elevar un caudal unitario de 110 m3/h a 5 mca con un rendimiento hidráulico del Etap según curva anexa. Incluye doble junta mecánica SiC/SiC - SiC-C y 10 m de cable por bomba, tipo especial sumergible y con conexión especial al motor que evita averías en el mismo por efecto de cable roto o dañado.
Hidráulica:
Tipo de impulsor:	Contrablock Plus 1 álabe
Diámetro del impulsor:	curva anexa
Velocidad del impulsor:	1437 rpm 
Diámetro del tubo de descarga: 100 mm
Paso de sólidos:	75 mm
Motor:
El motor de accionamiento es asíncrono trifásico, con rotor de jaula de ardilla inducido en cortocircuito y funcionamiento en seco. Clase de protección IP 68 y aislamiento clase H. La protección con sondas térmicas limita la temperatura a 140 °C, lo que permite aumentar la vida útil del motor. Sistema de refrigeración mediante glicol + agua en camisa cerrada (opcional para motores PE3) y libre circulación del medio para motores PE1 y PE2. El motor es apto para servicio continuo en la zona indicada por su curva característica. Ejecución compacta con eje de una sola pieza.
Datos nominales del motor:
Potencia nominal en el eje P2:	3 kW 
Potencia nominal consumida de red P1:	3,39 kW 
Tensión de servicio:	400 V
Frecuencia:	50 Hz 
Intensidad nominal:	6,4 A
Características especiales del motor:	Eex
Longitud (tipo) del cable:	10 (S1BN8-F) m
Protecciones estándar del motor (ampliables):
Protecciones térmicas: TCS con sensores térmicos en el bobinado 
Protecciones de estanqueidad: Sistema DI, con sonda en la cámara de aceite
Materiales:
Carcasa del motor:	EN-GJL-250
Impulsor:	EN-GJL-250
Eje del motor:	1.4021 (AISI 420)
Tornillería:	1.4401 (AISI 316)
Estanqueidad en el eje:	Doble junta mecánica SiC/SiC - SiC-C Camisa de refrigeración (si aplica):
Asa de izado:	1.4401 (AISI 316)
Placa/anillo de desgaste:	EN-GJL-250
Recubrimiento:	Resina epoxídica 2 componentes 120 um 
Peso: 109 kg </t>
  </si>
  <si>
    <t>Cerramiento completo con valla de alambre galvanizado de 1,5 m de altura sobre nuevo murete de 80 cm de altura. Incluye excavación en zanja para cimentación, construcción de  murete con cuatro filas de bloque de hormigón tipo Split 40x20x20 cm a una cara color crema con albardillas, suministro e instalación de valla de alambre galvanizado con un grosor de alambre de 2 o 2.2 mm  una luz de agujero de 50mm,  altura de 1,5 m. Para ser instalada en murete o zapata de poste. Incluidos los postes de arranque / final, de esquina y refuerzo cada 3 m, arranques, escuadras, riostras, alambre de tensado. Ejecución sobre muro de ladrillo/bloque. Incluso p/p de replanteo, apertura de huecos con máquina de corte húmedo y  relleno de hormigón para recibido de los postes, colocación de la malla y accesorios de montaje y tensado del conjunto. Totalmente instalado. Aproximadamente 1/3 del montaje se realizará en zona con desnivel, en la que tanto el murete como el vallado se escalonarán convenientemente.</t>
  </si>
  <si>
    <t>Puerta metálica de cerramiento de parcela de dos hojas de 5 m de anchura total y 2,5 m de altura,  fabricada con panel rígido de varilla electrosoldada y precerco de tubo redondo de 48mm de diámetro. Sistema de cierre tipo pasador, para asegurarlo con candado (no incluido) y pestillo inferior. De apertura abatible, se compone de dos hojas. Pilares a ambos lados para fijar de manera independiente al terreno. Galvanizada.), incluso herrajes de colgar y seguridad, pintura antioxidante y de acabado. Totalmente terminada.</t>
  </si>
  <si>
    <t>Digitalización de planos eléctricos de un CCM. Incluye visita a planta, la comprobación en campo de los unifilares de los cuadros  eléctricos, edición de planos nuevos en formato EPLAN y pdf con los unifilares y con los esquemas electricos desarrollados y de mando y control, así como un plano frontal del CCM con los cubículos y el nombre del equipo que ocupa cada cubículo. Esta digitalización se hará con la realidad de la EDAR en el momento de la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</si>
</sst>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000"/>
    <numFmt numFmtId="165" formatCode="_-* #,##0.00\ [$€-C0A]_-;\-* #,##0.00\ [$€-C0A]_-;_-* &quot;-&quot;??\ [$€-C0A]_-;_-@_-"/>
    <numFmt numFmtId="166" formatCode="_-* #,##0.0_-;\-* #,##0.0_-;_-* &quot;-&quot;??_-;_-@_-"/>
    <numFmt numFmtId="167" formatCode="#,##0.0?????????"/>
  </numFmts>
  <fonts count="38">
    <font>
      <sz val="11"/>
      <color theme="1"/>
      <name val="Calibri"/>
      <family val="2"/>
      <scheme val="minor"/>
    </font>
    <font>
      <b/>
      <sz val="11"/>
      <color theme="1"/>
      <name val="Calibri"/>
      <family val="2"/>
      <scheme val="minor"/>
    </font>
    <font>
      <sz val="10"/>
      <name val="Arial"/>
      <family val="2"/>
    </font>
    <font>
      <b/>
      <sz val="8"/>
      <color rgb="FF0070C0"/>
      <name val="Calibri    "/>
    </font>
    <font>
      <b/>
      <sz val="10"/>
      <name val="Calibri"/>
      <family val="2"/>
      <scheme val="minor"/>
    </font>
    <font>
      <sz val="10"/>
      <name val="Calibri"/>
      <family val="2"/>
      <scheme val="minor"/>
    </font>
    <font>
      <sz val="10"/>
      <color rgb="FFFF0000"/>
      <name val="Calibri"/>
      <family val="2"/>
      <scheme val="minor"/>
    </font>
    <font>
      <sz val="10"/>
      <name val="Arial"/>
      <family val="2"/>
    </font>
    <font>
      <sz val="9"/>
      <name val="Calibri"/>
      <family val="2"/>
      <scheme val="minor"/>
    </font>
    <font>
      <sz val="9"/>
      <color theme="1"/>
      <name val="Calibri"/>
      <family val="2"/>
      <scheme val="minor"/>
    </font>
    <font>
      <b/>
      <sz val="9"/>
      <name val="Calibri"/>
      <family val="2"/>
      <scheme val="minor"/>
    </font>
    <font>
      <b/>
      <sz val="9"/>
      <color theme="1"/>
      <name val="Calibri"/>
      <family val="2"/>
      <scheme val="minor"/>
    </font>
    <font>
      <sz val="8"/>
      <name val="Calibri"/>
      <family val="2"/>
      <scheme val="minor"/>
    </font>
    <font>
      <sz val="11"/>
      <color theme="1"/>
      <name val="Calibri"/>
      <family val="2"/>
      <scheme val="minor"/>
    </font>
    <font>
      <sz val="8"/>
      <color rgb="FF000000"/>
      <name val="Arial"/>
      <family val="2"/>
    </font>
    <font>
      <sz val="8"/>
      <name val="Arial"/>
      <family val="2"/>
    </font>
    <font>
      <sz val="8"/>
      <color theme="1"/>
      <name val="Arial"/>
      <family val="2"/>
    </font>
    <font>
      <sz val="9"/>
      <color indexed="81"/>
      <name val="Tahoma"/>
      <family val="2"/>
    </font>
    <font>
      <b/>
      <sz val="9"/>
      <color indexed="81"/>
      <name val="Tahoma"/>
      <family val="2"/>
    </font>
    <font>
      <b/>
      <sz val="12"/>
      <name val="Calibri"/>
      <family val="2"/>
      <scheme val="minor"/>
    </font>
    <font>
      <u/>
      <sz val="11"/>
      <color theme="10"/>
      <name val="Calibri"/>
      <family val="2"/>
      <scheme val="minor"/>
    </font>
    <font>
      <sz val="12"/>
      <name val="Calibri"/>
      <family val="2"/>
      <scheme val="minor"/>
    </font>
    <font>
      <sz val="10"/>
      <color theme="1"/>
      <name val="Calibri"/>
      <family val="2"/>
      <scheme val="minor"/>
    </font>
    <font>
      <sz val="11"/>
      <color theme="1"/>
      <name val="Calibri"/>
      <family val="2"/>
      <scheme val="minor"/>
    </font>
    <font>
      <b/>
      <sz val="10"/>
      <color theme="1"/>
      <name val="Calibri"/>
      <family val="2"/>
      <scheme val="minor"/>
    </font>
    <font>
      <b/>
      <sz val="14"/>
      <color theme="1"/>
      <name val="Calibri"/>
      <family val="2"/>
      <scheme val="minor"/>
    </font>
    <font>
      <b/>
      <i/>
      <sz val="10"/>
      <color theme="1"/>
      <name val="Calibri"/>
      <family val="2"/>
      <scheme val="minor"/>
    </font>
    <font>
      <b/>
      <sz val="8"/>
      <color theme="1"/>
      <name val="Calibri"/>
      <family val="2"/>
      <scheme val="minor"/>
    </font>
    <font>
      <b/>
      <sz val="8"/>
      <color rgb="FFFF40FF"/>
      <name val="Calibri"/>
      <family val="2"/>
      <scheme val="minor"/>
    </font>
    <font>
      <sz val="8"/>
      <color theme="1"/>
      <name val="Calibri"/>
      <family val="2"/>
      <scheme val="minor"/>
    </font>
    <font>
      <sz val="8"/>
      <color rgb="FFFF40FF"/>
      <name val="Calibri"/>
      <family val="2"/>
      <scheme val="minor"/>
    </font>
    <font>
      <b/>
      <sz val="8"/>
      <name val="Calibri"/>
      <family val="2"/>
      <scheme val="minor"/>
    </font>
    <font>
      <sz val="11"/>
      <name val="Calibri"/>
      <family val="2"/>
      <scheme val="minor"/>
    </font>
    <font>
      <sz val="11"/>
      <color rgb="FFFF0000"/>
      <name val="Calibri"/>
      <family val="2"/>
      <scheme val="minor"/>
    </font>
    <font>
      <b/>
      <sz val="11"/>
      <name val="Calibri"/>
      <family val="2"/>
      <scheme val="minor"/>
    </font>
    <font>
      <sz val="11"/>
      <name val="Arial"/>
      <family val="2"/>
    </font>
    <font>
      <sz val="10"/>
      <color rgb="FF000000"/>
      <name val="Calibri"/>
      <family val="2"/>
      <scheme val="minor"/>
    </font>
    <font>
      <b/>
      <sz val="14"/>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8C7AF"/>
        <bgColor indexed="64"/>
      </patternFill>
    </fill>
    <fill>
      <patternFill patternType="solid">
        <fgColor rgb="FFACD1BE"/>
        <bgColor indexed="64"/>
      </patternFill>
    </fill>
    <fill>
      <patternFill patternType="solid">
        <fgColor rgb="FFFFEDDB"/>
        <bgColor indexed="64"/>
      </patternFill>
    </fill>
    <fill>
      <patternFill patternType="solid">
        <fgColor rgb="FFC0C0C0"/>
        <bgColor indexed="64"/>
      </patternFill>
    </fill>
    <fill>
      <patternFill patternType="solid">
        <fgColor theme="3" tint="0.59999389629810485"/>
        <bgColor indexed="64"/>
      </patternFill>
    </fill>
    <fill>
      <patternFill patternType="solid">
        <fgColor theme="7"/>
        <bgColor indexed="64"/>
      </patternFill>
    </fill>
    <fill>
      <patternFill patternType="solid">
        <fgColor rgb="FF66FFFF"/>
        <bgColor indexed="64"/>
      </patternFill>
    </fill>
  </fills>
  <borders count="30">
    <border>
      <left/>
      <right/>
      <top/>
      <bottom/>
      <diagonal/>
    </border>
    <border>
      <left/>
      <right/>
      <top/>
      <bottom style="medium">
        <color rgb="FF0070C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medium">
        <color theme="8"/>
      </bottom>
      <diagonal/>
    </border>
    <border>
      <left/>
      <right/>
      <top style="medium">
        <color theme="8"/>
      </top>
      <bottom/>
      <diagonal/>
    </border>
    <border>
      <left style="medium">
        <color theme="8"/>
      </left>
      <right/>
      <top style="medium">
        <color theme="8"/>
      </top>
      <bottom/>
      <diagonal/>
    </border>
    <border>
      <left/>
      <right style="medium">
        <color theme="8"/>
      </right>
      <top style="medium">
        <color theme="8"/>
      </top>
      <bottom/>
      <diagonal/>
    </border>
    <border>
      <left style="medium">
        <color theme="8"/>
      </left>
      <right/>
      <top/>
      <bottom/>
      <diagonal/>
    </border>
    <border>
      <left/>
      <right style="medium">
        <color theme="8"/>
      </right>
      <top/>
      <bottom/>
      <diagonal/>
    </border>
    <border>
      <left style="medium">
        <color theme="8"/>
      </left>
      <right/>
      <top/>
      <bottom style="medium">
        <color theme="8"/>
      </bottom>
      <diagonal/>
    </border>
    <border>
      <left/>
      <right style="medium">
        <color theme="8"/>
      </right>
      <top/>
      <bottom style="medium">
        <color theme="8"/>
      </bottom>
      <diagonal/>
    </border>
    <border>
      <left style="thin">
        <color theme="1"/>
      </left>
      <right style="thin">
        <color theme="1"/>
      </right>
      <top style="thin">
        <color theme="1"/>
      </top>
      <bottom style="thin">
        <color theme="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s>
  <cellStyleXfs count="9">
    <xf numFmtId="0" fontId="0" fillId="0" borderId="0"/>
    <xf numFmtId="0" fontId="2" fillId="0" borderId="0"/>
    <xf numFmtId="0" fontId="7" fillId="0" borderId="0"/>
    <xf numFmtId="0" fontId="13" fillId="0" borderId="0"/>
    <xf numFmtId="44" fontId="13" fillId="0" borderId="0" applyFont="0" applyFill="0" applyBorder="0" applyAlignment="0" applyProtection="0"/>
    <xf numFmtId="44" fontId="13" fillId="0" borderId="0" applyFont="0" applyFill="0" applyBorder="0" applyAlignment="0" applyProtection="0"/>
    <xf numFmtId="0" fontId="20" fillId="0" borderId="0" applyNumberFormat="0" applyFill="0" applyBorder="0" applyAlignment="0" applyProtection="0"/>
    <xf numFmtId="0" fontId="23" fillId="0" borderId="0"/>
    <xf numFmtId="43" fontId="13" fillId="0" borderId="0" applyFont="0" applyFill="0" applyBorder="0" applyAlignment="0" applyProtection="0"/>
  </cellStyleXfs>
  <cellXfs count="330">
    <xf numFmtId="0" fontId="0" fillId="0" borderId="0" xfId="0"/>
    <xf numFmtId="0" fontId="2" fillId="0" borderId="1" xfId="1" applyBorder="1"/>
    <xf numFmtId="0" fontId="2" fillId="0" borderId="0" xfId="1"/>
    <xf numFmtId="0" fontId="4" fillId="0" borderId="2" xfId="1" applyFont="1" applyBorder="1" applyAlignment="1">
      <alignment horizontal="center"/>
    </xf>
    <xf numFmtId="0" fontId="4" fillId="0" borderId="2" xfId="1" applyFont="1" applyBorder="1" applyAlignment="1">
      <alignment horizontal="center" wrapText="1"/>
    </xf>
    <xf numFmtId="0" fontId="5" fillId="0" borderId="0" xfId="1" applyFont="1"/>
    <xf numFmtId="0" fontId="5" fillId="0" borderId="0" xfId="1" applyFont="1" applyAlignment="1">
      <alignment vertical="top"/>
    </xf>
    <xf numFmtId="164" fontId="5" fillId="0" borderId="0" xfId="1" applyNumberFormat="1" applyFont="1" applyAlignment="1">
      <alignment vertical="top"/>
    </xf>
    <xf numFmtId="0" fontId="5" fillId="0" borderId="0" xfId="1" applyFont="1" applyAlignment="1">
      <alignment horizontal="center" vertical="top"/>
    </xf>
    <xf numFmtId="0" fontId="5" fillId="0" borderId="0" xfId="1" applyFont="1" applyAlignment="1">
      <alignment vertical="top" wrapText="1"/>
    </xf>
    <xf numFmtId="4" fontId="5" fillId="0" borderId="0" xfId="1" applyNumberFormat="1" applyFont="1"/>
    <xf numFmtId="0" fontId="6" fillId="2" borderId="0" xfId="1" applyFont="1" applyFill="1" applyAlignment="1">
      <alignment vertical="top" wrapText="1"/>
    </xf>
    <xf numFmtId="0" fontId="5" fillId="2" borderId="0" xfId="1" applyFont="1" applyFill="1" applyAlignment="1">
      <alignment vertical="top"/>
    </xf>
    <xf numFmtId="164" fontId="5" fillId="2" borderId="0" xfId="1" applyNumberFormat="1" applyFont="1" applyFill="1" applyAlignment="1">
      <alignment vertical="top"/>
    </xf>
    <xf numFmtId="0" fontId="5" fillId="2" borderId="0" xfId="1" applyFont="1" applyFill="1" applyAlignment="1">
      <alignment horizontal="center" vertical="top"/>
    </xf>
    <xf numFmtId="0" fontId="5" fillId="2" borderId="0" xfId="1" applyFont="1" applyFill="1" applyAlignment="1">
      <alignment vertical="top" wrapText="1"/>
    </xf>
    <xf numFmtId="4" fontId="5" fillId="2" borderId="0" xfId="1" applyNumberFormat="1" applyFont="1" applyFill="1"/>
    <xf numFmtId="0" fontId="6" fillId="2" borderId="0" xfId="1" applyFont="1" applyFill="1" applyAlignment="1">
      <alignment vertical="top"/>
    </xf>
    <xf numFmtId="164" fontId="5" fillId="0" borderId="0" xfId="1" applyNumberFormat="1" applyFont="1"/>
    <xf numFmtId="0" fontId="5" fillId="0" borderId="0" xfId="1" applyFont="1" applyAlignment="1">
      <alignment horizontal="center"/>
    </xf>
    <xf numFmtId="0" fontId="5" fillId="0" borderId="0" xfId="1" applyFont="1" applyAlignment="1">
      <alignment wrapText="1"/>
    </xf>
    <xf numFmtId="0" fontId="8" fillId="2" borderId="0" xfId="2" applyFont="1" applyFill="1" applyAlignment="1">
      <alignment vertical="top"/>
    </xf>
    <xf numFmtId="164" fontId="8" fillId="2" borderId="0" xfId="2" applyNumberFormat="1" applyFont="1" applyFill="1" applyAlignment="1">
      <alignment vertical="top"/>
    </xf>
    <xf numFmtId="0" fontId="8" fillId="2" borderId="0" xfId="2" applyFont="1" applyFill="1" applyAlignment="1">
      <alignment horizontal="center" vertical="top"/>
    </xf>
    <xf numFmtId="0" fontId="8" fillId="2" borderId="0" xfId="2" applyFont="1" applyFill="1" applyAlignment="1">
      <alignment vertical="top" wrapText="1"/>
    </xf>
    <xf numFmtId="4" fontId="2" fillId="2" borderId="0" xfId="1" applyNumberFormat="1" applyFill="1"/>
    <xf numFmtId="0" fontId="9" fillId="2" borderId="0" xfId="1" applyFont="1" applyFill="1"/>
    <xf numFmtId="0" fontId="2" fillId="2" borderId="0" xfId="1" applyFill="1"/>
    <xf numFmtId="0" fontId="8" fillId="0" borderId="0" xfId="2" applyFont="1" applyAlignment="1">
      <alignment horizontal="center" vertical="top"/>
    </xf>
    <xf numFmtId="0" fontId="8" fillId="0" borderId="0" xfId="2" applyFont="1" applyAlignment="1">
      <alignment vertical="top" wrapText="1"/>
    </xf>
    <xf numFmtId="4" fontId="2" fillId="0" borderId="0" xfId="1" applyNumberFormat="1"/>
    <xf numFmtId="0" fontId="9" fillId="0" borderId="0" xfId="1" applyFont="1"/>
    <xf numFmtId="0" fontId="8" fillId="0" borderId="0" xfId="2" applyFont="1" applyAlignment="1">
      <alignment vertical="top"/>
    </xf>
    <xf numFmtId="164" fontId="8" fillId="0" borderId="0" xfId="2" applyNumberFormat="1" applyFont="1" applyAlignment="1">
      <alignment vertical="top"/>
    </xf>
    <xf numFmtId="4" fontId="9" fillId="0" borderId="0" xfId="1" applyNumberFormat="1" applyFont="1"/>
    <xf numFmtId="4" fontId="8" fillId="0" borderId="0" xfId="2" applyNumberFormat="1" applyFont="1"/>
    <xf numFmtId="4" fontId="10" fillId="0" borderId="0" xfId="2" applyNumberFormat="1" applyFont="1"/>
    <xf numFmtId="4" fontId="1" fillId="0" borderId="0" xfId="1" applyNumberFormat="1" applyFont="1"/>
    <xf numFmtId="4" fontId="11" fillId="0" borderId="0" xfId="1" applyNumberFormat="1" applyFont="1"/>
    <xf numFmtId="0" fontId="8" fillId="0" borderId="0" xfId="2" applyFont="1" applyAlignment="1">
      <alignment horizontal="center" vertical="top" wrapText="1"/>
    </xf>
    <xf numFmtId="0" fontId="1" fillId="0" borderId="0" xfId="1" applyFont="1"/>
    <xf numFmtId="4" fontId="5" fillId="0" borderId="0" xfId="1" applyNumberFormat="1" applyFont="1" applyAlignment="1">
      <alignment vertical="top"/>
    </xf>
    <xf numFmtId="0" fontId="5" fillId="0" borderId="0" xfId="1" applyFont="1" applyAlignment="1">
      <alignment vertical="center"/>
    </xf>
    <xf numFmtId="44" fontId="15" fillId="0" borderId="2" xfId="5" applyFont="1" applyFill="1" applyBorder="1" applyAlignment="1">
      <alignment horizontal="right" vertical="center"/>
    </xf>
    <xf numFmtId="0" fontId="5" fillId="0" borderId="2" xfId="1" applyFont="1" applyBorder="1" applyAlignment="1">
      <alignment horizontal="center" vertical="top"/>
    </xf>
    <xf numFmtId="164" fontId="5" fillId="0" borderId="2" xfId="1" applyNumberFormat="1" applyFont="1" applyBorder="1" applyAlignment="1">
      <alignment horizontal="center" vertical="center"/>
    </xf>
    <xf numFmtId="4" fontId="5" fillId="0" borderId="2" xfId="1" applyNumberFormat="1" applyFont="1" applyBorder="1"/>
    <xf numFmtId="164" fontId="5" fillId="0" borderId="2" xfId="1" applyNumberFormat="1" applyFont="1" applyBorder="1" applyAlignment="1">
      <alignment vertical="top"/>
    </xf>
    <xf numFmtId="0" fontId="5" fillId="0" borderId="2" xfId="1" applyFont="1" applyBorder="1" applyAlignment="1">
      <alignment vertical="top" wrapText="1"/>
    </xf>
    <xf numFmtId="164" fontId="5" fillId="0" borderId="2" xfId="1" applyNumberFormat="1" applyFont="1" applyBorder="1"/>
    <xf numFmtId="0" fontId="20" fillId="2" borderId="0" xfId="6" applyFill="1" applyAlignment="1">
      <alignment horizontal="center" vertical="center"/>
    </xf>
    <xf numFmtId="0" fontId="20" fillId="0" borderId="2" xfId="6" applyBorder="1" applyAlignment="1">
      <alignment vertical="top"/>
    </xf>
    <xf numFmtId="44" fontId="5" fillId="0" borderId="0" xfId="4" applyFont="1"/>
    <xf numFmtId="0" fontId="5" fillId="0" borderId="0" xfId="1" applyFont="1" applyBorder="1"/>
    <xf numFmtId="165" fontId="5" fillId="0" borderId="0" xfId="1" applyNumberFormat="1" applyFont="1" applyAlignment="1">
      <alignment vertical="center"/>
    </xf>
    <xf numFmtId="4" fontId="5" fillId="0" borderId="0" xfId="1" applyNumberFormat="1" applyFont="1" applyAlignment="1">
      <alignment horizontal="center" vertical="center"/>
    </xf>
    <xf numFmtId="4" fontId="5" fillId="2" borderId="0" xfId="1" applyNumberFormat="1" applyFont="1" applyFill="1" applyAlignment="1">
      <alignment horizontal="center" vertical="center"/>
    </xf>
    <xf numFmtId="0" fontId="9" fillId="2" borderId="0" xfId="1" applyFont="1" applyFill="1" applyAlignment="1">
      <alignment horizontal="center" vertical="center"/>
    </xf>
    <xf numFmtId="0" fontId="9" fillId="0" borderId="0" xfId="1" applyFont="1" applyAlignment="1">
      <alignment horizontal="center" vertical="center"/>
    </xf>
    <xf numFmtId="4" fontId="9" fillId="0" borderId="0" xfId="1" applyNumberFormat="1" applyFont="1" applyAlignment="1">
      <alignment horizontal="center" vertical="center"/>
    </xf>
    <xf numFmtId="4" fontId="11" fillId="0" borderId="0" xfId="1" applyNumberFormat="1" applyFont="1" applyAlignment="1">
      <alignment horizontal="center" vertical="center"/>
    </xf>
    <xf numFmtId="0" fontId="8" fillId="2" borderId="0" xfId="2" applyFont="1" applyFill="1" applyAlignment="1">
      <alignment horizontal="center" vertical="top" wrapText="1"/>
    </xf>
    <xf numFmtId="0" fontId="8" fillId="2" borderId="0" xfId="2" applyFont="1" applyFill="1" applyAlignment="1">
      <alignment horizontal="center" vertical="top" wrapText="1"/>
    </xf>
    <xf numFmtId="0" fontId="8" fillId="2" borderId="0" xfId="2" applyFont="1" applyFill="1" applyAlignment="1">
      <alignment horizontal="center" vertical="top" wrapText="1"/>
    </xf>
    <xf numFmtId="0" fontId="16" fillId="0" borderId="2" xfId="3" applyFont="1" applyBorder="1" applyAlignment="1">
      <alignment horizontal="center" vertical="center" wrapText="1"/>
    </xf>
    <xf numFmtId="0" fontId="5" fillId="0" borderId="2" xfId="1" applyFont="1" applyBorder="1" applyAlignment="1">
      <alignment horizontal="center"/>
    </xf>
    <xf numFmtId="0" fontId="5" fillId="0" borderId="2" xfId="1" applyFont="1" applyBorder="1" applyAlignment="1">
      <alignment horizontal="center" vertical="center"/>
    </xf>
    <xf numFmtId="44" fontId="5" fillId="0" borderId="2" xfId="4" applyFont="1" applyBorder="1" applyAlignment="1">
      <alignment vertical="center"/>
    </xf>
    <xf numFmtId="44" fontId="5" fillId="0" borderId="2" xfId="4" applyFont="1" applyBorder="1"/>
    <xf numFmtId="44" fontId="5" fillId="0" borderId="2" xfId="4" applyFont="1" applyBorder="1" applyAlignment="1">
      <alignment horizontal="center"/>
    </xf>
    <xf numFmtId="44" fontId="5" fillId="0" borderId="0" xfId="1" applyNumberFormat="1" applyFont="1"/>
    <xf numFmtId="4" fontId="19" fillId="3" borderId="0" xfId="1" applyNumberFormat="1" applyFont="1" applyFill="1" applyAlignment="1">
      <alignment horizontal="center" vertical="center"/>
    </xf>
    <xf numFmtId="0" fontId="24" fillId="0" borderId="0" xfId="0" applyFont="1" applyAlignment="1">
      <alignment vertical="top"/>
    </xf>
    <xf numFmtId="0" fontId="0" fillId="0" borderId="0" xfId="0" applyAlignment="1">
      <alignment vertical="top"/>
    </xf>
    <xf numFmtId="0" fontId="29" fillId="7" borderId="0" xfId="0" applyFont="1" applyFill="1" applyAlignment="1">
      <alignment vertical="top"/>
    </xf>
    <xf numFmtId="0" fontId="29" fillId="7" borderId="0" xfId="0" applyFont="1" applyFill="1" applyAlignment="1">
      <alignment vertical="top" wrapText="1"/>
    </xf>
    <xf numFmtId="0" fontId="0" fillId="0" borderId="7" xfId="0" applyBorder="1"/>
    <xf numFmtId="0" fontId="25" fillId="0" borderId="6" xfId="0" applyFont="1" applyBorder="1" applyAlignment="1">
      <alignment vertical="top"/>
    </xf>
    <xf numFmtId="0" fontId="0" fillId="0" borderId="6" xfId="0" applyBorder="1" applyAlignment="1">
      <alignment vertical="top"/>
    </xf>
    <xf numFmtId="0" fontId="0" fillId="0" borderId="8" xfId="0" applyBorder="1" applyAlignment="1">
      <alignment vertical="top"/>
    </xf>
    <xf numFmtId="0" fontId="0" fillId="0" borderId="9" xfId="0" applyBorder="1"/>
    <xf numFmtId="0" fontId="26" fillId="0" borderId="0" xfId="0" applyFont="1" applyBorder="1" applyAlignment="1">
      <alignment vertical="top"/>
    </xf>
    <xf numFmtId="0" fontId="26" fillId="0" borderId="0" xfId="0" applyFont="1" applyBorder="1" applyAlignment="1">
      <alignment vertical="top" wrapText="1"/>
    </xf>
    <xf numFmtId="0" fontId="26" fillId="0" borderId="10" xfId="0" applyFont="1" applyBorder="1" applyAlignment="1">
      <alignment vertical="top"/>
    </xf>
    <xf numFmtId="49" fontId="27" fillId="4" borderId="0" xfId="0" applyNumberFormat="1" applyFont="1" applyFill="1" applyBorder="1" applyAlignment="1">
      <alignment vertical="top"/>
    </xf>
    <xf numFmtId="49" fontId="27" fillId="4" borderId="0" xfId="0" applyNumberFormat="1" applyFont="1" applyFill="1" applyBorder="1" applyAlignment="1">
      <alignment vertical="top" wrapText="1"/>
    </xf>
    <xf numFmtId="0" fontId="27" fillId="4" borderId="0" xfId="0" applyFont="1" applyFill="1" applyBorder="1" applyAlignment="1">
      <alignment vertical="top"/>
    </xf>
    <xf numFmtId="3" fontId="28" fillId="4" borderId="0" xfId="0" applyNumberFormat="1" applyFont="1" applyFill="1" applyBorder="1" applyAlignment="1">
      <alignment vertical="top"/>
    </xf>
    <xf numFmtId="49" fontId="29" fillId="6" borderId="0" xfId="0" applyNumberFormat="1" applyFont="1" applyFill="1" applyBorder="1" applyAlignment="1">
      <alignment vertical="top"/>
    </xf>
    <xf numFmtId="49" fontId="29" fillId="0" borderId="0" xfId="0" applyNumberFormat="1" applyFont="1" applyBorder="1" applyAlignment="1">
      <alignment vertical="top"/>
    </xf>
    <xf numFmtId="49" fontId="29" fillId="0" borderId="0" xfId="0" applyNumberFormat="1" applyFont="1" applyBorder="1" applyAlignment="1">
      <alignment vertical="top" wrapText="1"/>
    </xf>
    <xf numFmtId="0" fontId="29" fillId="0" borderId="0" xfId="0" applyFont="1" applyBorder="1" applyAlignment="1">
      <alignment vertical="top"/>
    </xf>
    <xf numFmtId="4" fontId="30" fillId="0" borderId="0" xfId="0" applyNumberFormat="1" applyFont="1" applyBorder="1" applyAlignment="1">
      <alignment vertical="top"/>
    </xf>
    <xf numFmtId="4" fontId="30" fillId="0" borderId="10" xfId="0" applyNumberFormat="1" applyFont="1" applyBorder="1" applyAlignment="1">
      <alignment vertical="top"/>
    </xf>
    <xf numFmtId="0" fontId="29" fillId="0" borderId="10" xfId="0" applyFont="1" applyBorder="1" applyAlignment="1">
      <alignment vertical="top"/>
    </xf>
    <xf numFmtId="0" fontId="29" fillId="0" borderId="0" xfId="0" applyFont="1" applyBorder="1" applyAlignment="1">
      <alignment vertical="top" wrapText="1"/>
    </xf>
    <xf numFmtId="167" fontId="29" fillId="0" borderId="0" xfId="0" applyNumberFormat="1" applyFont="1" applyBorder="1" applyAlignment="1">
      <alignment vertical="top"/>
    </xf>
    <xf numFmtId="4" fontId="29" fillId="0" borderId="0" xfId="0" applyNumberFormat="1" applyFont="1" applyBorder="1" applyAlignment="1">
      <alignment vertical="top"/>
    </xf>
    <xf numFmtId="49" fontId="27" fillId="0" borderId="0" xfId="0" applyNumberFormat="1" applyFont="1" applyBorder="1" applyAlignment="1">
      <alignment vertical="top"/>
    </xf>
    <xf numFmtId="4" fontId="28" fillId="0" borderId="0" xfId="0" applyNumberFormat="1" applyFont="1" applyBorder="1" applyAlignment="1">
      <alignment vertical="top"/>
    </xf>
    <xf numFmtId="4" fontId="28" fillId="0" borderId="10" xfId="0" applyNumberFormat="1" applyFont="1" applyBorder="1" applyAlignment="1">
      <alignment vertical="top"/>
    </xf>
    <xf numFmtId="0" fontId="29" fillId="7" borderId="0" xfId="0" applyFont="1" applyFill="1" applyBorder="1" applyAlignment="1">
      <alignment vertical="top"/>
    </xf>
    <xf numFmtId="0" fontId="29" fillId="7" borderId="0" xfId="0" applyFont="1" applyFill="1" applyBorder="1" applyAlignment="1">
      <alignment vertical="top" wrapText="1"/>
    </xf>
    <xf numFmtId="0" fontId="29" fillId="7" borderId="10" xfId="0" applyFont="1" applyFill="1" applyBorder="1" applyAlignment="1">
      <alignment vertical="top"/>
    </xf>
    <xf numFmtId="167" fontId="29" fillId="2" borderId="0" xfId="0" applyNumberFormat="1" applyFont="1" applyFill="1" applyBorder="1" applyAlignment="1">
      <alignment vertical="top"/>
    </xf>
    <xf numFmtId="3" fontId="29" fillId="0" borderId="0" xfId="0" applyNumberFormat="1" applyFont="1" applyBorder="1" applyAlignment="1">
      <alignment vertical="top"/>
    </xf>
    <xf numFmtId="4" fontId="29" fillId="2" borderId="0" xfId="0" applyNumberFormat="1" applyFont="1" applyFill="1" applyBorder="1" applyAlignment="1">
      <alignment vertical="top"/>
    </xf>
    <xf numFmtId="0" fontId="0" fillId="0" borderId="0" xfId="0" applyBorder="1"/>
    <xf numFmtId="49" fontId="29" fillId="2" borderId="0" xfId="0" applyNumberFormat="1" applyFont="1" applyFill="1" applyBorder="1" applyAlignment="1">
      <alignment vertical="top" wrapText="1"/>
    </xf>
    <xf numFmtId="0" fontId="0" fillId="0" borderId="11" xfId="0" applyBorder="1"/>
    <xf numFmtId="0" fontId="29" fillId="0" borderId="5" xfId="0" applyFont="1" applyBorder="1" applyAlignment="1">
      <alignment vertical="top"/>
    </xf>
    <xf numFmtId="3" fontId="29" fillId="0" borderId="5" xfId="0" applyNumberFormat="1" applyFont="1" applyBorder="1" applyAlignment="1">
      <alignment vertical="top"/>
    </xf>
    <xf numFmtId="4" fontId="28" fillId="0" borderId="5" xfId="0" applyNumberFormat="1" applyFont="1" applyBorder="1" applyAlignment="1">
      <alignment vertical="top"/>
    </xf>
    <xf numFmtId="49" fontId="27" fillId="5" borderId="13" xfId="0" applyNumberFormat="1" applyFont="1" applyFill="1" applyBorder="1" applyAlignment="1">
      <alignment vertical="top"/>
    </xf>
    <xf numFmtId="49" fontId="27" fillId="5" borderId="13" xfId="0" applyNumberFormat="1" applyFont="1" applyFill="1" applyBorder="1" applyAlignment="1">
      <alignment vertical="top" wrapText="1"/>
    </xf>
    <xf numFmtId="0" fontId="27" fillId="5" borderId="13" xfId="0" applyFont="1" applyFill="1" applyBorder="1" applyAlignment="1">
      <alignment vertical="top"/>
    </xf>
    <xf numFmtId="4" fontId="28" fillId="5" borderId="13" xfId="0" applyNumberFormat="1" applyFont="1" applyFill="1" applyBorder="1" applyAlignment="1">
      <alignment vertical="top"/>
    </xf>
    <xf numFmtId="4" fontId="27" fillId="2" borderId="10" xfId="0" applyNumberFormat="1" applyFont="1" applyFill="1" applyBorder="1" applyAlignment="1">
      <alignment vertical="top"/>
    </xf>
    <xf numFmtId="49" fontId="29" fillId="2" borderId="0" xfId="0" applyNumberFormat="1" applyFont="1" applyFill="1" applyAlignment="1">
      <alignment vertical="top"/>
    </xf>
    <xf numFmtId="167" fontId="29" fillId="2" borderId="0" xfId="0" applyNumberFormat="1" applyFont="1" applyFill="1" applyAlignment="1">
      <alignment vertical="top"/>
    </xf>
    <xf numFmtId="4" fontId="29" fillId="2" borderId="0" xfId="0" applyNumberFormat="1" applyFont="1" applyFill="1" applyAlignment="1">
      <alignment vertical="top"/>
    </xf>
    <xf numFmtId="49" fontId="29" fillId="2" borderId="0" xfId="0" applyNumberFormat="1" applyFont="1" applyFill="1" applyAlignment="1">
      <alignment vertical="top" wrapText="1"/>
    </xf>
    <xf numFmtId="0" fontId="29" fillId="2" borderId="0" xfId="0" applyFont="1" applyFill="1" applyAlignment="1">
      <alignment vertical="top"/>
    </xf>
    <xf numFmtId="0" fontId="29" fillId="2" borderId="0" xfId="0" applyFont="1" applyFill="1" applyAlignment="1">
      <alignment vertical="top" wrapText="1"/>
    </xf>
    <xf numFmtId="4" fontId="30" fillId="2" borderId="0" xfId="0" applyNumberFormat="1" applyFont="1" applyFill="1" applyAlignment="1">
      <alignment vertical="top"/>
    </xf>
    <xf numFmtId="49" fontId="27" fillId="2" borderId="0" xfId="0" applyNumberFormat="1" applyFont="1" applyFill="1" applyAlignment="1">
      <alignment vertical="top"/>
    </xf>
    <xf numFmtId="4" fontId="28" fillId="2" borderId="0" xfId="0" applyNumberFormat="1" applyFont="1" applyFill="1" applyAlignment="1">
      <alignment vertical="top"/>
    </xf>
    <xf numFmtId="0" fontId="0" fillId="0" borderId="0" xfId="0"/>
    <xf numFmtId="167" fontId="29" fillId="0" borderId="0" xfId="0" applyNumberFormat="1" applyFont="1" applyAlignment="1">
      <alignment vertical="top"/>
    </xf>
    <xf numFmtId="4" fontId="29" fillId="0" borderId="0" xfId="0" applyNumberFormat="1" applyFont="1" applyAlignment="1">
      <alignment vertical="top"/>
    </xf>
    <xf numFmtId="0" fontId="0" fillId="0" borderId="0" xfId="0"/>
    <xf numFmtId="49" fontId="29" fillId="2" borderId="0" xfId="0" applyNumberFormat="1" applyFont="1" applyFill="1" applyAlignment="1">
      <alignment vertical="top"/>
    </xf>
    <xf numFmtId="167" fontId="29" fillId="2" borderId="0" xfId="0" applyNumberFormat="1" applyFont="1" applyFill="1" applyAlignment="1">
      <alignment vertical="top"/>
    </xf>
    <xf numFmtId="4" fontId="29" fillId="2" borderId="0" xfId="0" applyNumberFormat="1" applyFont="1" applyFill="1" applyAlignment="1">
      <alignment vertical="top"/>
    </xf>
    <xf numFmtId="0" fontId="0" fillId="0" borderId="0" xfId="0"/>
    <xf numFmtId="49" fontId="29" fillId="2" borderId="0" xfId="0" applyNumberFormat="1" applyFont="1" applyFill="1" applyAlignment="1">
      <alignment vertical="top"/>
    </xf>
    <xf numFmtId="167" fontId="29" fillId="2" borderId="0" xfId="0" applyNumberFormat="1" applyFont="1" applyFill="1" applyAlignment="1">
      <alignment vertical="top"/>
    </xf>
    <xf numFmtId="4" fontId="29" fillId="2" borderId="0" xfId="0" applyNumberFormat="1" applyFont="1" applyFill="1" applyAlignment="1">
      <alignment vertical="top"/>
    </xf>
    <xf numFmtId="0" fontId="0" fillId="0" borderId="0" xfId="0"/>
    <xf numFmtId="0" fontId="29" fillId="7" borderId="0" xfId="0" applyFont="1" applyFill="1" applyAlignment="1">
      <alignment vertical="top"/>
    </xf>
    <xf numFmtId="0" fontId="29" fillId="7" borderId="0" xfId="0" applyFont="1" applyFill="1" applyAlignment="1">
      <alignment vertical="top" wrapText="1"/>
    </xf>
    <xf numFmtId="49" fontId="29" fillId="2" borderId="0" xfId="0" applyNumberFormat="1" applyFont="1" applyFill="1" applyAlignment="1">
      <alignment vertical="top"/>
    </xf>
    <xf numFmtId="49" fontId="29" fillId="2" borderId="0" xfId="0" applyNumberFormat="1" applyFont="1" applyFill="1" applyAlignment="1">
      <alignment vertical="top" wrapText="1"/>
    </xf>
    <xf numFmtId="0" fontId="29" fillId="2" borderId="0" xfId="0" applyFont="1" applyFill="1" applyAlignment="1">
      <alignment vertical="top"/>
    </xf>
    <xf numFmtId="0" fontId="29" fillId="2" borderId="0" xfId="0" applyFont="1" applyFill="1" applyAlignment="1">
      <alignment vertical="top" wrapText="1"/>
    </xf>
    <xf numFmtId="167" fontId="29" fillId="2" borderId="0" xfId="0" applyNumberFormat="1" applyFont="1" applyFill="1" applyAlignment="1">
      <alignment vertical="top"/>
    </xf>
    <xf numFmtId="4" fontId="29" fillId="2" borderId="0" xfId="0" applyNumberFormat="1" applyFont="1" applyFill="1" applyAlignment="1">
      <alignment vertical="top"/>
    </xf>
    <xf numFmtId="0" fontId="0" fillId="0" borderId="0" xfId="0"/>
    <xf numFmtId="0" fontId="29" fillId="7" borderId="0" xfId="0" applyFont="1" applyFill="1" applyAlignment="1">
      <alignment vertical="top"/>
    </xf>
    <xf numFmtId="0" fontId="29" fillId="2" borderId="0" xfId="0" applyFont="1" applyFill="1" applyAlignment="1">
      <alignment vertical="top"/>
    </xf>
    <xf numFmtId="4" fontId="30" fillId="2" borderId="0" xfId="0" applyNumberFormat="1" applyFont="1" applyFill="1" applyAlignment="1">
      <alignment vertical="top"/>
    </xf>
    <xf numFmtId="4" fontId="29" fillId="2" borderId="0" xfId="0" applyNumberFormat="1" applyFont="1" applyFill="1" applyAlignment="1">
      <alignment vertical="top"/>
    </xf>
    <xf numFmtId="49" fontId="27" fillId="2" borderId="0" xfId="0" applyNumberFormat="1" applyFont="1" applyFill="1" applyAlignment="1">
      <alignment vertical="top"/>
    </xf>
    <xf numFmtId="4" fontId="28" fillId="2" borderId="0" xfId="0" applyNumberFormat="1" applyFont="1" applyFill="1" applyAlignment="1">
      <alignment vertical="top"/>
    </xf>
    <xf numFmtId="164" fontId="19" fillId="9" borderId="0" xfId="1" applyNumberFormat="1" applyFont="1" applyFill="1" applyAlignment="1">
      <alignment horizontal="center" vertical="top"/>
    </xf>
    <xf numFmtId="0" fontId="5" fillId="3" borderId="2" xfId="1" applyFont="1" applyFill="1" applyBorder="1" applyAlignment="1">
      <alignment vertical="top"/>
    </xf>
    <xf numFmtId="44" fontId="31" fillId="10" borderId="12" xfId="4" applyFont="1" applyFill="1" applyBorder="1" applyAlignment="1">
      <alignment vertical="top"/>
    </xf>
    <xf numFmtId="44" fontId="32" fillId="10" borderId="0" xfId="4" applyFont="1" applyFill="1"/>
    <xf numFmtId="49" fontId="27" fillId="10" borderId="5" xfId="0" applyNumberFormat="1" applyFont="1" applyFill="1" applyBorder="1" applyAlignment="1">
      <alignment vertical="top"/>
    </xf>
    <xf numFmtId="4" fontId="31" fillId="4" borderId="0" xfId="0" applyNumberFormat="1" applyFont="1" applyFill="1" applyBorder="1" applyAlignment="1">
      <alignment vertical="top"/>
    </xf>
    <xf numFmtId="4" fontId="31" fillId="4" borderId="10" xfId="0" applyNumberFormat="1" applyFont="1" applyFill="1" applyBorder="1" applyAlignment="1">
      <alignment vertical="top"/>
    </xf>
    <xf numFmtId="164" fontId="5" fillId="0" borderId="3" xfId="1" applyNumberFormat="1" applyFont="1" applyBorder="1" applyAlignment="1">
      <alignment vertical="top"/>
    </xf>
    <xf numFmtId="164" fontId="5" fillId="0" borderId="3" xfId="1" applyNumberFormat="1" applyFont="1" applyBorder="1" applyAlignment="1">
      <alignment vertical="top" wrapText="1"/>
    </xf>
    <xf numFmtId="0" fontId="5" fillId="0" borderId="3" xfId="1" applyFont="1" applyBorder="1" applyAlignment="1">
      <alignment horizontal="left" vertical="top" wrapText="1"/>
    </xf>
    <xf numFmtId="4" fontId="4" fillId="0" borderId="14" xfId="1" applyNumberFormat="1" applyFont="1" applyBorder="1" applyAlignment="1">
      <alignment horizontal="center" vertical="center" wrapText="1"/>
    </xf>
    <xf numFmtId="4" fontId="5" fillId="0" borderId="2" xfId="1" applyNumberFormat="1" applyFont="1" applyBorder="1" applyAlignment="1">
      <alignment horizontal="center" vertical="center"/>
    </xf>
    <xf numFmtId="0" fontId="32" fillId="0" borderId="0" xfId="1" applyFont="1" applyAlignment="1">
      <alignment vertical="top" wrapText="1"/>
    </xf>
    <xf numFmtId="0" fontId="33" fillId="2" borderId="0" xfId="1" applyFont="1" applyFill="1" applyAlignment="1">
      <alignment vertical="top" wrapText="1"/>
    </xf>
    <xf numFmtId="0" fontId="32" fillId="2" borderId="0" xfId="1" applyFont="1" applyFill="1" applyAlignment="1">
      <alignment vertical="top" wrapText="1"/>
    </xf>
    <xf numFmtId="0" fontId="32" fillId="2" borderId="0" xfId="2" applyFont="1" applyFill="1" applyAlignment="1">
      <alignment vertical="top" wrapText="1"/>
    </xf>
    <xf numFmtId="0" fontId="32" fillId="0" borderId="0" xfId="2" applyFont="1" applyAlignment="1">
      <alignment vertical="top" wrapText="1"/>
    </xf>
    <xf numFmtId="0" fontId="35" fillId="0" borderId="0" xfId="1" applyFont="1"/>
    <xf numFmtId="4" fontId="34" fillId="0" borderId="0" xfId="2" applyNumberFormat="1" applyFont="1"/>
    <xf numFmtId="0" fontId="32" fillId="0" borderId="0" xfId="1" applyFont="1" applyAlignment="1">
      <alignment wrapText="1"/>
    </xf>
    <xf numFmtId="164" fontId="5" fillId="0" borderId="2" xfId="1" applyNumberFormat="1" applyFont="1" applyBorder="1" applyAlignment="1">
      <alignment horizontal="center" vertical="top"/>
    </xf>
    <xf numFmtId="164" fontId="5" fillId="0" borderId="2" xfId="1" applyNumberFormat="1" applyFont="1" applyBorder="1" applyAlignment="1">
      <alignment vertical="center"/>
    </xf>
    <xf numFmtId="0" fontId="22" fillId="0" borderId="2" xfId="0" applyFont="1" applyBorder="1"/>
    <xf numFmtId="166" fontId="22" fillId="0" borderId="2" xfId="8" applyNumberFormat="1" applyFont="1" applyBorder="1"/>
    <xf numFmtId="0" fontId="22" fillId="0" borderId="2" xfId="0" applyFont="1" applyBorder="1" applyAlignment="1">
      <alignment wrapText="1"/>
    </xf>
    <xf numFmtId="165" fontId="22" fillId="0" borderId="2" xfId="8" applyNumberFormat="1" applyFont="1" applyBorder="1"/>
    <xf numFmtId="0" fontId="0" fillId="0" borderId="2" xfId="0" applyBorder="1"/>
    <xf numFmtId="0" fontId="4" fillId="0" borderId="15" xfId="1" applyFont="1" applyBorder="1" applyAlignment="1">
      <alignment horizontal="center"/>
    </xf>
    <xf numFmtId="164" fontId="4" fillId="0" borderId="16" xfId="1" applyNumberFormat="1" applyFont="1" applyBorder="1" applyAlignment="1">
      <alignment horizontal="center"/>
    </xf>
    <xf numFmtId="0" fontId="4" fillId="0" borderId="16" xfId="1" applyFont="1" applyBorder="1" applyAlignment="1">
      <alignment horizontal="center"/>
    </xf>
    <xf numFmtId="0" fontId="4" fillId="0" borderId="16" xfId="1" applyFont="1" applyBorder="1" applyAlignment="1">
      <alignment horizontal="center" wrapText="1"/>
    </xf>
    <xf numFmtId="4" fontId="4" fillId="0" borderId="16" xfId="1" applyNumberFormat="1" applyFont="1" applyBorder="1" applyAlignment="1">
      <alignment horizontal="center"/>
    </xf>
    <xf numFmtId="4" fontId="4" fillId="0" borderId="17" xfId="1" applyNumberFormat="1" applyFont="1" applyBorder="1" applyAlignment="1">
      <alignment horizontal="center"/>
    </xf>
    <xf numFmtId="165" fontId="1" fillId="10" borderId="19" xfId="8" applyNumberFormat="1" applyFont="1" applyFill="1" applyBorder="1"/>
    <xf numFmtId="0" fontId="22" fillId="0" borderId="18" xfId="0" applyFont="1" applyBorder="1"/>
    <xf numFmtId="165" fontId="22" fillId="0" borderId="19" xfId="8" applyNumberFormat="1" applyFont="1" applyBorder="1"/>
    <xf numFmtId="0" fontId="0" fillId="0" borderId="18" xfId="0" applyBorder="1"/>
    <xf numFmtId="0" fontId="0" fillId="0" borderId="19" xfId="0" applyBorder="1"/>
    <xf numFmtId="0" fontId="0" fillId="0" borderId="20" xfId="0" applyBorder="1"/>
    <xf numFmtId="0" fontId="0" fillId="0" borderId="21" xfId="0" applyBorder="1"/>
    <xf numFmtId="0" fontId="1" fillId="10" borderId="21" xfId="0" applyFont="1" applyFill="1" applyBorder="1"/>
    <xf numFmtId="165" fontId="1" fillId="10" borderId="22" xfId="0" applyNumberFormat="1" applyFont="1" applyFill="1" applyBorder="1"/>
    <xf numFmtId="0" fontId="0" fillId="10" borderId="18" xfId="0" applyFill="1" applyBorder="1" applyAlignment="1">
      <alignment horizontal="left"/>
    </xf>
    <xf numFmtId="0" fontId="0" fillId="10" borderId="2" xfId="0" applyFill="1" applyBorder="1" applyAlignment="1">
      <alignment horizontal="left"/>
    </xf>
    <xf numFmtId="0" fontId="1" fillId="0" borderId="21" xfId="0" applyFont="1" applyFill="1" applyBorder="1"/>
    <xf numFmtId="165" fontId="1" fillId="0" borderId="22" xfId="0" applyNumberFormat="1" applyFont="1" applyFill="1" applyBorder="1"/>
    <xf numFmtId="4" fontId="4" fillId="10" borderId="16" xfId="1" applyNumberFormat="1" applyFont="1" applyFill="1" applyBorder="1" applyAlignment="1">
      <alignment horizontal="center"/>
    </xf>
    <xf numFmtId="4" fontId="4" fillId="10" borderId="17" xfId="1" applyNumberFormat="1" applyFont="1" applyFill="1" applyBorder="1" applyAlignment="1">
      <alignment horizontal="center"/>
    </xf>
    <xf numFmtId="0" fontId="22" fillId="0" borderId="20" xfId="0" applyFont="1" applyBorder="1"/>
    <xf numFmtId="166" fontId="22" fillId="0" borderId="21" xfId="8" applyNumberFormat="1" applyFont="1" applyBorder="1"/>
    <xf numFmtId="0" fontId="22" fillId="0" borderId="21" xfId="0" applyFont="1" applyBorder="1"/>
    <xf numFmtId="0" fontId="22" fillId="0" borderId="21" xfId="0" applyFont="1" applyBorder="1" applyAlignment="1">
      <alignment wrapText="1"/>
    </xf>
    <xf numFmtId="0" fontId="5" fillId="0" borderId="2" xfId="1" applyFont="1" applyBorder="1" applyAlignment="1">
      <alignment vertical="center" wrapText="1"/>
    </xf>
    <xf numFmtId="0" fontId="5" fillId="0" borderId="18" xfId="1" applyFont="1" applyBorder="1" applyAlignment="1">
      <alignment vertical="top"/>
    </xf>
    <xf numFmtId="4" fontId="5" fillId="0" borderId="19" xfId="1" applyNumberFormat="1" applyFont="1" applyBorder="1"/>
    <xf numFmtId="44" fontId="5" fillId="0" borderId="19" xfId="4" applyFont="1" applyBorder="1" applyAlignment="1">
      <alignment vertical="center"/>
    </xf>
    <xf numFmtId="0" fontId="14" fillId="0" borderId="18" xfId="0" applyFont="1" applyBorder="1" applyAlignment="1">
      <alignment horizontal="center" vertical="center"/>
    </xf>
    <xf numFmtId="0" fontId="5" fillId="0" borderId="20" xfId="1" applyFont="1" applyBorder="1" applyAlignment="1">
      <alignment vertical="top"/>
    </xf>
    <xf numFmtId="164" fontId="5" fillId="0" borderId="21" xfId="1" applyNumberFormat="1" applyFont="1" applyBorder="1" applyAlignment="1">
      <alignment vertical="top"/>
    </xf>
    <xf numFmtId="0" fontId="5" fillId="0" borderId="21" xfId="1" applyFont="1" applyBorder="1" applyAlignment="1">
      <alignment horizontal="center" vertical="top"/>
    </xf>
    <xf numFmtId="0" fontId="5" fillId="0" borderId="21" xfId="1" applyFont="1" applyBorder="1" applyAlignment="1">
      <alignment vertical="top" wrapText="1"/>
    </xf>
    <xf numFmtId="4" fontId="4" fillId="10" borderId="21" xfId="1" applyNumberFormat="1" applyFont="1" applyFill="1" applyBorder="1" applyAlignment="1">
      <alignment horizontal="right"/>
    </xf>
    <xf numFmtId="44" fontId="4" fillId="10" borderId="22" xfId="4" applyFont="1" applyFill="1" applyBorder="1"/>
    <xf numFmtId="0" fontId="5" fillId="0" borderId="2" xfId="1" applyFont="1" applyBorder="1" applyAlignment="1">
      <alignment horizontal="left" vertical="top" wrapText="1"/>
    </xf>
    <xf numFmtId="0" fontId="5" fillId="0" borderId="2" xfId="1" applyFont="1" applyFill="1" applyBorder="1" applyAlignment="1">
      <alignment horizontal="center" vertical="top" wrapText="1"/>
    </xf>
    <xf numFmtId="164" fontId="5" fillId="0" borderId="2" xfId="1" applyNumberFormat="1" applyFont="1" applyFill="1" applyBorder="1" applyAlignment="1">
      <alignment vertical="top" wrapText="1"/>
    </xf>
    <xf numFmtId="44" fontId="5" fillId="0" borderId="2" xfId="4" applyFont="1" applyFill="1" applyBorder="1"/>
    <xf numFmtId="0" fontId="5" fillId="0" borderId="2" xfId="1" applyFont="1" applyFill="1" applyBorder="1" applyAlignment="1">
      <alignment horizontal="center" vertical="top"/>
    </xf>
    <xf numFmtId="164" fontId="5" fillId="0" borderId="2" xfId="1" applyNumberFormat="1" applyFont="1" applyBorder="1" applyAlignment="1">
      <alignment horizontal="left" vertical="top" wrapText="1"/>
    </xf>
    <xf numFmtId="0" fontId="5" fillId="0" borderId="18" xfId="1" applyFont="1" applyFill="1" applyBorder="1" applyAlignment="1">
      <alignment vertical="top" wrapText="1"/>
    </xf>
    <xf numFmtId="44" fontId="5" fillId="0" borderId="19" xfId="4" applyFont="1" applyBorder="1"/>
    <xf numFmtId="0" fontId="5" fillId="0" borderId="18" xfId="1" applyFont="1" applyBorder="1" applyAlignment="1">
      <alignment vertical="top" wrapText="1"/>
    </xf>
    <xf numFmtId="165" fontId="5" fillId="0" borderId="19" xfId="4" applyNumberFormat="1" applyFont="1" applyBorder="1"/>
    <xf numFmtId="0" fontId="5" fillId="0" borderId="18" xfId="1" applyFont="1" applyBorder="1" applyAlignment="1">
      <alignment vertical="center"/>
    </xf>
    <xf numFmtId="0" fontId="5" fillId="0" borderId="18" xfId="1" applyFont="1" applyFill="1" applyBorder="1" applyAlignment="1">
      <alignment vertical="center"/>
    </xf>
    <xf numFmtId="0" fontId="5" fillId="10" borderId="20" xfId="1" applyFont="1" applyFill="1" applyBorder="1" applyAlignment="1">
      <alignment vertical="top" wrapText="1"/>
    </xf>
    <xf numFmtId="0" fontId="5" fillId="10" borderId="21" xfId="1" applyFont="1" applyFill="1" applyBorder="1" applyAlignment="1">
      <alignment vertical="top" wrapText="1"/>
    </xf>
    <xf numFmtId="0" fontId="27" fillId="10" borderId="5" xfId="0" applyFont="1" applyFill="1" applyBorder="1" applyAlignment="1">
      <alignment vertical="top" wrapText="1"/>
    </xf>
    <xf numFmtId="0" fontId="5" fillId="0" borderId="2" xfId="1" applyFont="1" applyBorder="1" applyAlignment="1">
      <alignment wrapText="1"/>
    </xf>
    <xf numFmtId="164" fontId="5" fillId="0" borderId="18" xfId="1" applyNumberFormat="1" applyFont="1" applyBorder="1" applyAlignment="1">
      <alignment vertical="center"/>
    </xf>
    <xf numFmtId="4" fontId="4" fillId="10" borderId="22" xfId="1" applyNumberFormat="1" applyFont="1" applyFill="1" applyBorder="1"/>
    <xf numFmtId="0" fontId="4" fillId="10" borderId="20" xfId="1" applyFont="1" applyFill="1" applyBorder="1" applyAlignment="1">
      <alignment vertical="top" wrapText="1"/>
    </xf>
    <xf numFmtId="0" fontId="4" fillId="10" borderId="21" xfId="1" applyFont="1" applyFill="1" applyBorder="1" applyAlignment="1">
      <alignment vertical="top" wrapText="1"/>
    </xf>
    <xf numFmtId="0" fontId="14" fillId="0" borderId="20" xfId="0" applyFont="1" applyBorder="1" applyAlignment="1">
      <alignment horizontal="center" vertical="center" wrapText="1"/>
    </xf>
    <xf numFmtId="164" fontId="5" fillId="0" borderId="21" xfId="1" applyNumberFormat="1" applyFont="1" applyBorder="1"/>
    <xf numFmtId="0" fontId="5" fillId="0" borderId="21" xfId="1" applyFont="1" applyBorder="1" applyAlignment="1">
      <alignment horizontal="center"/>
    </xf>
    <xf numFmtId="0" fontId="5" fillId="0" borderId="21" xfId="1" applyFont="1" applyBorder="1" applyAlignment="1">
      <alignment wrapText="1"/>
    </xf>
    <xf numFmtId="164" fontId="5" fillId="0" borderId="18" xfId="1" applyNumberFormat="1" applyFont="1" applyFill="1" applyBorder="1" applyAlignment="1">
      <alignment vertical="center"/>
    </xf>
    <xf numFmtId="164" fontId="5" fillId="0" borderId="18" xfId="1" applyNumberFormat="1" applyFont="1" applyFill="1" applyBorder="1" applyAlignment="1">
      <alignment horizontal="left" vertical="center"/>
    </xf>
    <xf numFmtId="0" fontId="5" fillId="0" borderId="18" xfId="1" applyFont="1" applyFill="1" applyBorder="1" applyAlignment="1">
      <alignment horizontal="left" vertical="center"/>
    </xf>
    <xf numFmtId="0" fontId="14" fillId="0" borderId="18" xfId="0" applyFont="1" applyFill="1" applyBorder="1" applyAlignment="1">
      <alignment horizontal="left" vertical="center" wrapText="1"/>
    </xf>
    <xf numFmtId="0" fontId="22" fillId="0" borderId="2" xfId="0" applyFont="1" applyBorder="1" applyAlignment="1">
      <alignment horizontal="left" vertical="center" wrapText="1"/>
    </xf>
    <xf numFmtId="164" fontId="5" fillId="0" borderId="2" xfId="1" applyNumberFormat="1" applyFont="1" applyBorder="1" applyAlignment="1">
      <alignment horizontal="left" vertical="center"/>
    </xf>
    <xf numFmtId="0" fontId="5" fillId="0" borderId="2" xfId="1" applyFont="1" applyBorder="1" applyAlignment="1">
      <alignment horizontal="left" vertical="center"/>
    </xf>
    <xf numFmtId="4" fontId="12" fillId="0" borderId="2" xfId="3" applyNumberFormat="1" applyFont="1" applyBorder="1" applyAlignment="1">
      <alignment horizontal="left" vertical="center" wrapText="1"/>
    </xf>
    <xf numFmtId="44" fontId="5" fillId="0" borderId="2" xfId="4" applyFont="1" applyFill="1" applyBorder="1" applyAlignment="1">
      <alignment horizontal="right" vertical="center"/>
    </xf>
    <xf numFmtId="44" fontId="5" fillId="0" borderId="2" xfId="4" applyFont="1" applyBorder="1" applyAlignment="1">
      <alignment horizontal="center" vertical="center"/>
    </xf>
    <xf numFmtId="44" fontId="22" fillId="0" borderId="2" xfId="4" applyFont="1" applyBorder="1" applyAlignment="1">
      <alignment vertical="center"/>
    </xf>
    <xf numFmtId="44" fontId="22" fillId="0" borderId="19" xfId="4" applyFont="1" applyBorder="1" applyAlignment="1">
      <alignment vertical="center"/>
    </xf>
    <xf numFmtId="0" fontId="36" fillId="0" borderId="18" xfId="0" applyFont="1" applyFill="1" applyBorder="1" applyAlignment="1">
      <alignment horizontal="left" vertical="center"/>
    </xf>
    <xf numFmtId="4" fontId="5" fillId="0" borderId="2" xfId="1" applyNumberFormat="1" applyFont="1" applyBorder="1" applyAlignment="1">
      <alignment vertical="center"/>
    </xf>
    <xf numFmtId="2" fontId="5" fillId="0" borderId="2" xfId="1" applyNumberFormat="1" applyFont="1" applyBorder="1" applyAlignment="1">
      <alignment vertical="center"/>
    </xf>
    <xf numFmtId="4" fontId="5" fillId="0" borderId="2" xfId="1" applyNumberFormat="1" applyFont="1" applyBorder="1" applyAlignment="1">
      <alignment vertical="top"/>
    </xf>
    <xf numFmtId="4" fontId="5" fillId="0" borderId="21" xfId="1" applyNumberFormat="1" applyFont="1" applyBorder="1" applyAlignment="1">
      <alignment vertical="top"/>
    </xf>
    <xf numFmtId="164" fontId="5" fillId="0" borderId="2" xfId="1" applyNumberFormat="1" applyFont="1" applyFill="1" applyBorder="1" applyAlignment="1">
      <alignment vertical="center"/>
    </xf>
    <xf numFmtId="44" fontId="5" fillId="0" borderId="2" xfId="4" applyFont="1" applyFill="1" applyBorder="1" applyAlignment="1">
      <alignment vertical="center"/>
    </xf>
    <xf numFmtId="0" fontId="5" fillId="0" borderId="18" xfId="1" applyFont="1" applyBorder="1" applyAlignment="1">
      <alignment vertical="center" wrapText="1"/>
    </xf>
    <xf numFmtId="0" fontId="5" fillId="0" borderId="21" xfId="1" applyFont="1" applyBorder="1" applyAlignment="1">
      <alignment horizontal="center" vertical="center"/>
    </xf>
    <xf numFmtId="0" fontId="5" fillId="0" borderId="21" xfId="1" applyFont="1" applyBorder="1" applyAlignment="1">
      <alignment vertical="center" wrapText="1"/>
    </xf>
    <xf numFmtId="0" fontId="2" fillId="0" borderId="0" xfId="1" applyBorder="1"/>
    <xf numFmtId="4" fontId="5" fillId="0" borderId="19" xfId="1" applyNumberFormat="1" applyFont="1" applyBorder="1" applyAlignment="1">
      <alignment vertical="center"/>
    </xf>
    <xf numFmtId="0" fontId="5" fillId="0" borderId="20" xfId="1" applyFont="1" applyBorder="1" applyAlignment="1">
      <alignment vertical="center"/>
    </xf>
    <xf numFmtId="164" fontId="5" fillId="0" borderId="21" xfId="1" applyNumberFormat="1" applyFont="1" applyBorder="1" applyAlignment="1">
      <alignment vertical="center"/>
    </xf>
    <xf numFmtId="0" fontId="3" fillId="0" borderId="0" xfId="1" applyFont="1" applyBorder="1" applyAlignment="1">
      <alignment horizontal="right" wrapText="1"/>
    </xf>
    <xf numFmtId="0" fontId="20" fillId="0" borderId="0" xfId="6" applyFill="1" applyAlignment="1">
      <alignment horizontal="center" vertical="center"/>
    </xf>
    <xf numFmtId="165" fontId="5" fillId="0" borderId="2" xfId="1" applyNumberFormat="1" applyFont="1" applyBorder="1" applyAlignment="1">
      <alignment vertical="center"/>
    </xf>
    <xf numFmtId="165" fontId="5" fillId="0" borderId="19" xfId="1" applyNumberFormat="1" applyFont="1" applyBorder="1" applyAlignment="1">
      <alignment vertical="center"/>
    </xf>
    <xf numFmtId="0" fontId="5" fillId="0" borderId="18" xfId="1" applyFont="1" applyBorder="1" applyAlignment="1">
      <alignment horizontal="center" vertical="center"/>
    </xf>
    <xf numFmtId="165" fontId="5" fillId="0" borderId="2" xfId="1" applyNumberFormat="1" applyFont="1" applyBorder="1" applyAlignment="1">
      <alignment horizontal="center" vertical="center"/>
    </xf>
    <xf numFmtId="165" fontId="5" fillId="0" borderId="19" xfId="1" applyNumberFormat="1" applyFont="1" applyBorder="1" applyAlignment="1">
      <alignment horizontal="center" vertical="center"/>
    </xf>
    <xf numFmtId="164" fontId="5" fillId="0" borderId="18" xfId="1" applyNumberFormat="1" applyFont="1" applyBorder="1" applyAlignment="1">
      <alignment horizontal="center" vertical="center"/>
    </xf>
    <xf numFmtId="0" fontId="5" fillId="0" borderId="2" xfId="1" applyFont="1" applyBorder="1" applyAlignment="1">
      <alignment horizontal="left" vertical="center" wrapText="1"/>
    </xf>
    <xf numFmtId="0" fontId="5" fillId="0" borderId="18" xfId="1" applyFont="1" applyBorder="1" applyAlignment="1">
      <alignment horizontal="left" vertical="center"/>
    </xf>
    <xf numFmtId="0" fontId="34" fillId="0" borderId="16" xfId="1" applyFont="1" applyBorder="1" applyAlignment="1">
      <alignment horizontal="center" wrapText="1"/>
    </xf>
    <xf numFmtId="0" fontId="5" fillId="0" borderId="18" xfId="1" applyFont="1" applyBorder="1" applyAlignment="1">
      <alignment horizontal="left" vertical="top"/>
    </xf>
    <xf numFmtId="0" fontId="22" fillId="0" borderId="2" xfId="0" applyFont="1" applyBorder="1" applyAlignment="1">
      <alignment horizontal="left"/>
    </xf>
    <xf numFmtId="0" fontId="22" fillId="0" borderId="2" xfId="0" applyFont="1" applyBorder="1" applyAlignment="1">
      <alignment horizontal="left" wrapText="1"/>
    </xf>
    <xf numFmtId="165" fontId="22" fillId="0" borderId="2" xfId="4" applyNumberFormat="1" applyFont="1" applyBorder="1" applyAlignment="1">
      <alignment horizontal="center"/>
    </xf>
    <xf numFmtId="165" fontId="5" fillId="0" borderId="19" xfId="4" applyNumberFormat="1" applyFont="1" applyBorder="1" applyAlignment="1">
      <alignment horizontal="center"/>
    </xf>
    <xf numFmtId="44" fontId="5" fillId="0" borderId="19" xfId="4" applyFont="1" applyBorder="1" applyAlignment="1">
      <alignment horizontal="center"/>
    </xf>
    <xf numFmtId="165" fontId="1" fillId="10" borderId="19" xfId="8" applyNumberFormat="1" applyFont="1" applyFill="1" applyBorder="1" applyAlignment="1">
      <alignment horizontal="left"/>
    </xf>
    <xf numFmtId="0" fontId="20" fillId="0" borderId="14" xfId="6" applyBorder="1"/>
    <xf numFmtId="0" fontId="5" fillId="3" borderId="14" xfId="1" applyFont="1" applyFill="1" applyBorder="1"/>
    <xf numFmtId="164" fontId="5" fillId="0" borderId="26" xfId="1" applyNumberFormat="1" applyFont="1" applyBorder="1" applyAlignment="1">
      <alignment vertical="top"/>
    </xf>
    <xf numFmtId="4" fontId="5" fillId="0" borderId="14" xfId="1" applyNumberFormat="1" applyFont="1" applyBorder="1" applyAlignment="1">
      <alignment horizontal="center" vertical="center"/>
    </xf>
    <xf numFmtId="4" fontId="37" fillId="10" borderId="17" xfId="1" applyNumberFormat="1" applyFont="1" applyFill="1" applyBorder="1" applyAlignment="1">
      <alignment horizontal="center" vertical="center"/>
    </xf>
    <xf numFmtId="4" fontId="37" fillId="8" borderId="22" xfId="1" applyNumberFormat="1" applyFont="1" applyFill="1" applyBorder="1" applyAlignment="1">
      <alignment horizontal="center" vertical="center"/>
    </xf>
    <xf numFmtId="44" fontId="5" fillId="0" borderId="19" xfId="4" applyFont="1" applyFill="1" applyBorder="1" applyAlignment="1">
      <alignment vertical="center"/>
    </xf>
    <xf numFmtId="44" fontId="0" fillId="0" borderId="2" xfId="4" applyFont="1" applyBorder="1"/>
    <xf numFmtId="44" fontId="0" fillId="0" borderId="19" xfId="4" applyFont="1" applyBorder="1"/>
    <xf numFmtId="0" fontId="8" fillId="2" borderId="0" xfId="2" applyFont="1" applyFill="1" applyAlignment="1">
      <alignment horizontal="center" vertical="top" wrapText="1"/>
    </xf>
    <xf numFmtId="0" fontId="21" fillId="10" borderId="27" xfId="1" applyFont="1" applyFill="1" applyBorder="1" applyAlignment="1">
      <alignment horizontal="center" vertical="top"/>
    </xf>
    <xf numFmtId="0" fontId="21" fillId="10" borderId="28" xfId="1" applyFont="1" applyFill="1" applyBorder="1" applyAlignment="1">
      <alignment horizontal="center" vertical="top"/>
    </xf>
    <xf numFmtId="0" fontId="19" fillId="8" borderId="29" xfId="1" applyFont="1" applyFill="1" applyBorder="1" applyAlignment="1">
      <alignment horizontal="center" vertical="top"/>
    </xf>
    <xf numFmtId="0" fontId="19" fillId="8" borderId="4" xfId="1" applyFont="1" applyFill="1" applyBorder="1" applyAlignment="1">
      <alignment horizontal="center" vertical="top"/>
    </xf>
    <xf numFmtId="0" fontId="3" fillId="0" borderId="1" xfId="1" applyFont="1" applyBorder="1" applyAlignment="1">
      <alignment horizontal="right" wrapText="1"/>
    </xf>
    <xf numFmtId="0" fontId="5" fillId="10" borderId="18" xfId="1" applyFont="1" applyFill="1" applyBorder="1" applyAlignment="1">
      <alignment horizontal="left" wrapText="1"/>
    </xf>
    <xf numFmtId="0" fontId="5" fillId="10" borderId="2" xfId="1" applyFont="1" applyFill="1" applyBorder="1" applyAlignment="1">
      <alignment horizontal="left" wrapText="1"/>
    </xf>
    <xf numFmtId="0" fontId="5" fillId="10" borderId="19" xfId="1" applyFont="1" applyFill="1" applyBorder="1" applyAlignment="1">
      <alignment horizontal="left" wrapText="1"/>
    </xf>
    <xf numFmtId="0" fontId="5" fillId="10" borderId="18" xfId="1" applyFont="1" applyFill="1" applyBorder="1" applyAlignment="1">
      <alignment horizontal="left" vertical="top"/>
    </xf>
    <xf numFmtId="0" fontId="5" fillId="10" borderId="2" xfId="1" applyFont="1" applyFill="1" applyBorder="1" applyAlignment="1">
      <alignment horizontal="left" vertical="top"/>
    </xf>
    <xf numFmtId="0" fontId="5" fillId="10" borderId="19" xfId="1" applyFont="1" applyFill="1" applyBorder="1" applyAlignment="1">
      <alignment horizontal="left" vertical="top"/>
    </xf>
    <xf numFmtId="0" fontId="5" fillId="10" borderId="18" xfId="1" applyFont="1" applyFill="1" applyBorder="1" applyAlignment="1">
      <alignment horizontal="center" vertical="top"/>
    </xf>
    <xf numFmtId="0" fontId="5" fillId="10" borderId="2" xfId="1" applyFont="1" applyFill="1" applyBorder="1" applyAlignment="1">
      <alignment horizontal="center" vertical="top"/>
    </xf>
    <xf numFmtId="0" fontId="5" fillId="10" borderId="19" xfId="1" applyFont="1" applyFill="1" applyBorder="1" applyAlignment="1">
      <alignment horizontal="center" vertical="top"/>
    </xf>
    <xf numFmtId="0" fontId="3" fillId="0" borderId="0" xfId="1" applyFont="1" applyBorder="1" applyAlignment="1">
      <alignment horizontal="right" wrapText="1"/>
    </xf>
    <xf numFmtId="0" fontId="5" fillId="10" borderId="23" xfId="1" applyFont="1" applyFill="1" applyBorder="1" applyAlignment="1">
      <alignment horizontal="left" vertical="top"/>
    </xf>
    <xf numFmtId="0" fontId="5" fillId="10" borderId="24" xfId="1" applyFont="1" applyFill="1" applyBorder="1" applyAlignment="1">
      <alignment horizontal="left" vertical="top"/>
    </xf>
    <xf numFmtId="0" fontId="5" fillId="10" borderId="25" xfId="1" applyFont="1" applyFill="1" applyBorder="1" applyAlignment="1">
      <alignment horizontal="left" vertical="top"/>
    </xf>
    <xf numFmtId="0" fontId="3" fillId="0" borderId="5" xfId="1" applyFont="1" applyBorder="1" applyAlignment="1">
      <alignment horizontal="right" wrapText="1"/>
    </xf>
    <xf numFmtId="0" fontId="2" fillId="0" borderId="5" xfId="1" applyBorder="1" applyAlignment="1">
      <alignment horizontal="center"/>
    </xf>
    <xf numFmtId="0" fontId="5" fillId="10" borderId="0" xfId="1" applyFont="1" applyFill="1" applyAlignment="1">
      <alignment horizontal="center" vertical="top"/>
    </xf>
    <xf numFmtId="0" fontId="5" fillId="10" borderId="18" xfId="1" applyFont="1" applyFill="1" applyBorder="1" applyAlignment="1">
      <alignment horizontal="left" vertical="center"/>
    </xf>
    <xf numFmtId="0" fontId="5" fillId="10" borderId="2" xfId="1" applyFont="1" applyFill="1" applyBorder="1" applyAlignment="1">
      <alignment horizontal="left" vertical="center"/>
    </xf>
    <xf numFmtId="0" fontId="5" fillId="10" borderId="19" xfId="1" applyFont="1" applyFill="1" applyBorder="1" applyAlignment="1">
      <alignment horizontal="left" vertical="center"/>
    </xf>
    <xf numFmtId="0" fontId="0" fillId="10" borderId="18" xfId="0" applyFill="1" applyBorder="1" applyAlignment="1">
      <alignment horizontal="left"/>
    </xf>
    <xf numFmtId="0" fontId="0" fillId="10" borderId="2" xfId="0" applyFill="1" applyBorder="1" applyAlignment="1">
      <alignment horizontal="left"/>
    </xf>
    <xf numFmtId="0" fontId="0" fillId="10" borderId="23" xfId="0" applyFill="1" applyBorder="1" applyAlignment="1">
      <alignment horizontal="left" wrapText="1"/>
    </xf>
    <xf numFmtId="0" fontId="0" fillId="10" borderId="24" xfId="0" applyFill="1" applyBorder="1" applyAlignment="1">
      <alignment horizontal="left" wrapText="1"/>
    </xf>
    <xf numFmtId="0" fontId="0" fillId="10" borderId="25" xfId="0" applyFill="1" applyBorder="1" applyAlignment="1">
      <alignment horizontal="left" wrapText="1"/>
    </xf>
    <xf numFmtId="0" fontId="0" fillId="10" borderId="23" xfId="0" applyFill="1" applyBorder="1" applyAlignment="1">
      <alignment horizontal="center"/>
    </xf>
    <xf numFmtId="0" fontId="0" fillId="10" borderId="24" xfId="0" applyFill="1" applyBorder="1" applyAlignment="1">
      <alignment horizontal="center"/>
    </xf>
    <xf numFmtId="0" fontId="0" fillId="10" borderId="25" xfId="0" applyFill="1" applyBorder="1" applyAlignment="1">
      <alignment horizontal="center"/>
    </xf>
    <xf numFmtId="0" fontId="0" fillId="10" borderId="23" xfId="0" applyFill="1" applyBorder="1" applyAlignment="1">
      <alignment horizontal="left"/>
    </xf>
    <xf numFmtId="0" fontId="0" fillId="10" borderId="24" xfId="0" applyFill="1" applyBorder="1" applyAlignment="1">
      <alignment horizontal="left"/>
    </xf>
    <xf numFmtId="0" fontId="0" fillId="10" borderId="25" xfId="0" applyFill="1" applyBorder="1" applyAlignment="1">
      <alignment horizontal="left"/>
    </xf>
  </cellXfs>
  <cellStyles count="9">
    <cellStyle name="Hipervínculo" xfId="6" builtinId="8"/>
    <cellStyle name="Millares" xfId="8" builtinId="3"/>
    <cellStyle name="Moneda" xfId="4" builtinId="4"/>
    <cellStyle name="Moneda 2" xfId="5" xr:uid="{00A9C30C-52E7-462B-B599-FCED2882767F}"/>
    <cellStyle name="Normal" xfId="0" builtinId="0"/>
    <cellStyle name="Normal 2" xfId="1" xr:uid="{1F8A4B7E-C3B2-4941-8FBE-4ECFA629009A}"/>
    <cellStyle name="Normal 2 2" xfId="2" xr:uid="{2D0F9A24-C85F-41F9-9C1B-32FA3142DE34}"/>
    <cellStyle name="Normal 3" xfId="3" xr:uid="{937DC19E-F6BC-4279-A870-52644178B4E1}"/>
    <cellStyle name="Normal 4" xfId="7" xr:uid="{80171F5F-C6E4-4FCB-A9A3-B49E6F883A04}"/>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135255</xdr:colOff>
      <xdr:row>0</xdr:row>
      <xdr:rowOff>0</xdr:rowOff>
    </xdr:from>
    <xdr:to>
      <xdr:col>1</xdr:col>
      <xdr:colOff>683306</xdr:colOff>
      <xdr:row>3</xdr:row>
      <xdr:rowOff>127612</xdr:rowOff>
    </xdr:to>
    <xdr:pic>
      <xdr:nvPicPr>
        <xdr:cNvPr id="2" name="Imagen 1">
          <a:extLst>
            <a:ext uri="{FF2B5EF4-FFF2-40B4-BE49-F238E27FC236}">
              <a16:creationId xmlns:a16="http://schemas.microsoft.com/office/drawing/2014/main" id="{4CBFCAA7-5947-4065-859E-C6A514B59CDC}"/>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0</xdr:col>
      <xdr:colOff>1407206</xdr:colOff>
      <xdr:row>0</xdr:row>
      <xdr:rowOff>681990</xdr:rowOff>
    </xdr:to>
    <xdr:pic>
      <xdr:nvPicPr>
        <xdr:cNvPr id="2" name="Imagen 1">
          <a:extLst>
            <a:ext uri="{FF2B5EF4-FFF2-40B4-BE49-F238E27FC236}">
              <a16:creationId xmlns:a16="http://schemas.microsoft.com/office/drawing/2014/main" id="{59EA61F3-84AD-47BC-B03A-D57EE8DF0192}"/>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2</xdr:col>
      <xdr:colOff>7031</xdr:colOff>
      <xdr:row>0</xdr:row>
      <xdr:rowOff>681990</xdr:rowOff>
    </xdr:to>
    <xdr:pic>
      <xdr:nvPicPr>
        <xdr:cNvPr id="2" name="Imagen 1">
          <a:extLst>
            <a:ext uri="{FF2B5EF4-FFF2-40B4-BE49-F238E27FC236}">
              <a16:creationId xmlns:a16="http://schemas.microsoft.com/office/drawing/2014/main" id="{9D3616CE-1A5E-4A66-BBB0-22C53A355436}"/>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2</xdr:col>
      <xdr:colOff>7031</xdr:colOff>
      <xdr:row>0</xdr:row>
      <xdr:rowOff>681990</xdr:rowOff>
    </xdr:to>
    <xdr:pic>
      <xdr:nvPicPr>
        <xdr:cNvPr id="3" name="Imagen 2">
          <a:extLst>
            <a:ext uri="{FF2B5EF4-FFF2-40B4-BE49-F238E27FC236}">
              <a16:creationId xmlns:a16="http://schemas.microsoft.com/office/drawing/2014/main" id="{DF80733A-7DDA-4D37-8AF9-40ACB4DE941E}"/>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1</xdr:col>
      <xdr:colOff>511856</xdr:colOff>
      <xdr:row>0</xdr:row>
      <xdr:rowOff>681990</xdr:rowOff>
    </xdr:to>
    <xdr:pic>
      <xdr:nvPicPr>
        <xdr:cNvPr id="2" name="Imagen 1">
          <a:extLst>
            <a:ext uri="{FF2B5EF4-FFF2-40B4-BE49-F238E27FC236}">
              <a16:creationId xmlns:a16="http://schemas.microsoft.com/office/drawing/2014/main" id="{D4837548-E77A-4650-AE1F-45E8363399EB}"/>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1</xdr:col>
      <xdr:colOff>511856</xdr:colOff>
      <xdr:row>0</xdr:row>
      <xdr:rowOff>681990</xdr:rowOff>
    </xdr:to>
    <xdr:pic>
      <xdr:nvPicPr>
        <xdr:cNvPr id="3" name="Imagen 2">
          <a:extLst>
            <a:ext uri="{FF2B5EF4-FFF2-40B4-BE49-F238E27FC236}">
              <a16:creationId xmlns:a16="http://schemas.microsoft.com/office/drawing/2014/main" id="{EC12D656-1AF1-4449-AB07-9F3E22B02349}"/>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2</xdr:col>
      <xdr:colOff>35606</xdr:colOff>
      <xdr:row>0</xdr:row>
      <xdr:rowOff>681990</xdr:rowOff>
    </xdr:to>
    <xdr:pic>
      <xdr:nvPicPr>
        <xdr:cNvPr id="2" name="Imagen 1">
          <a:extLst>
            <a:ext uri="{FF2B5EF4-FFF2-40B4-BE49-F238E27FC236}">
              <a16:creationId xmlns:a16="http://schemas.microsoft.com/office/drawing/2014/main" id="{F509FC3F-D45E-4973-BCE8-265159B2C4D4}"/>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2</xdr:col>
      <xdr:colOff>35606</xdr:colOff>
      <xdr:row>0</xdr:row>
      <xdr:rowOff>681990</xdr:rowOff>
    </xdr:to>
    <xdr:pic>
      <xdr:nvPicPr>
        <xdr:cNvPr id="3" name="Imagen 2">
          <a:extLst>
            <a:ext uri="{FF2B5EF4-FFF2-40B4-BE49-F238E27FC236}">
              <a16:creationId xmlns:a16="http://schemas.microsoft.com/office/drawing/2014/main" id="{2B0B75A7-FA4B-41F5-8DB3-10D832AD592F}"/>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2</xdr:col>
      <xdr:colOff>35606</xdr:colOff>
      <xdr:row>0</xdr:row>
      <xdr:rowOff>681990</xdr:rowOff>
    </xdr:to>
    <xdr:pic>
      <xdr:nvPicPr>
        <xdr:cNvPr id="2" name="Imagen 1">
          <a:extLst>
            <a:ext uri="{FF2B5EF4-FFF2-40B4-BE49-F238E27FC236}">
              <a16:creationId xmlns:a16="http://schemas.microsoft.com/office/drawing/2014/main" id="{75275767-ADEC-4C86-AF7F-1543F2EB9C06}"/>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2</xdr:col>
      <xdr:colOff>35606</xdr:colOff>
      <xdr:row>0</xdr:row>
      <xdr:rowOff>681990</xdr:rowOff>
    </xdr:to>
    <xdr:pic>
      <xdr:nvPicPr>
        <xdr:cNvPr id="3" name="Imagen 2">
          <a:extLst>
            <a:ext uri="{FF2B5EF4-FFF2-40B4-BE49-F238E27FC236}">
              <a16:creationId xmlns:a16="http://schemas.microsoft.com/office/drawing/2014/main" id="{81736522-F146-4DF1-B177-973FB741866D}"/>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1</xdr:col>
      <xdr:colOff>521381</xdr:colOff>
      <xdr:row>0</xdr:row>
      <xdr:rowOff>681990</xdr:rowOff>
    </xdr:to>
    <xdr:pic>
      <xdr:nvPicPr>
        <xdr:cNvPr id="2" name="Imagen 1">
          <a:extLst>
            <a:ext uri="{FF2B5EF4-FFF2-40B4-BE49-F238E27FC236}">
              <a16:creationId xmlns:a16="http://schemas.microsoft.com/office/drawing/2014/main" id="{90A28B7F-0871-412F-A338-D8AB236E1390}"/>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1</xdr:col>
      <xdr:colOff>521381</xdr:colOff>
      <xdr:row>0</xdr:row>
      <xdr:rowOff>681990</xdr:rowOff>
    </xdr:to>
    <xdr:pic>
      <xdr:nvPicPr>
        <xdr:cNvPr id="3" name="Imagen 2">
          <a:extLst>
            <a:ext uri="{FF2B5EF4-FFF2-40B4-BE49-F238E27FC236}">
              <a16:creationId xmlns:a16="http://schemas.microsoft.com/office/drawing/2014/main" id="{9C92C347-FBC8-4524-BCE7-424A084A009D}"/>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1</xdr:col>
      <xdr:colOff>397556</xdr:colOff>
      <xdr:row>0</xdr:row>
      <xdr:rowOff>681990</xdr:rowOff>
    </xdr:to>
    <xdr:pic>
      <xdr:nvPicPr>
        <xdr:cNvPr id="2" name="Imagen 1">
          <a:extLst>
            <a:ext uri="{FF2B5EF4-FFF2-40B4-BE49-F238E27FC236}">
              <a16:creationId xmlns:a16="http://schemas.microsoft.com/office/drawing/2014/main" id="{80CB2B4E-5CE8-464B-9660-1B56C81C279F}"/>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1</xdr:col>
      <xdr:colOff>397556</xdr:colOff>
      <xdr:row>0</xdr:row>
      <xdr:rowOff>681990</xdr:rowOff>
    </xdr:to>
    <xdr:pic>
      <xdr:nvPicPr>
        <xdr:cNvPr id="3" name="Imagen 2">
          <a:extLst>
            <a:ext uri="{FF2B5EF4-FFF2-40B4-BE49-F238E27FC236}">
              <a16:creationId xmlns:a16="http://schemas.microsoft.com/office/drawing/2014/main" id="{15D33B10-F570-45E4-8F42-B866113A68F0}"/>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2</xdr:col>
      <xdr:colOff>35606</xdr:colOff>
      <xdr:row>0</xdr:row>
      <xdr:rowOff>681990</xdr:rowOff>
    </xdr:to>
    <xdr:pic>
      <xdr:nvPicPr>
        <xdr:cNvPr id="2" name="Imagen 1">
          <a:extLst>
            <a:ext uri="{FF2B5EF4-FFF2-40B4-BE49-F238E27FC236}">
              <a16:creationId xmlns:a16="http://schemas.microsoft.com/office/drawing/2014/main" id="{E5112A46-749E-4DD8-A6F2-BA390CE42F62}"/>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2</xdr:col>
      <xdr:colOff>35606</xdr:colOff>
      <xdr:row>0</xdr:row>
      <xdr:rowOff>681990</xdr:rowOff>
    </xdr:to>
    <xdr:pic>
      <xdr:nvPicPr>
        <xdr:cNvPr id="3" name="Imagen 2">
          <a:extLst>
            <a:ext uri="{FF2B5EF4-FFF2-40B4-BE49-F238E27FC236}">
              <a16:creationId xmlns:a16="http://schemas.microsoft.com/office/drawing/2014/main" id="{76D2B978-95E0-4674-B2C9-9B91C3470A8D}"/>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1</xdr:col>
      <xdr:colOff>435656</xdr:colOff>
      <xdr:row>0</xdr:row>
      <xdr:rowOff>681990</xdr:rowOff>
    </xdr:to>
    <xdr:pic>
      <xdr:nvPicPr>
        <xdr:cNvPr id="2" name="Imagen 1">
          <a:extLst>
            <a:ext uri="{FF2B5EF4-FFF2-40B4-BE49-F238E27FC236}">
              <a16:creationId xmlns:a16="http://schemas.microsoft.com/office/drawing/2014/main" id="{8E15DB41-C19E-4C10-A212-D56D90786A1C}"/>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1</xdr:col>
      <xdr:colOff>435656</xdr:colOff>
      <xdr:row>0</xdr:row>
      <xdr:rowOff>681990</xdr:rowOff>
    </xdr:to>
    <xdr:pic>
      <xdr:nvPicPr>
        <xdr:cNvPr id="3" name="Imagen 2">
          <a:extLst>
            <a:ext uri="{FF2B5EF4-FFF2-40B4-BE49-F238E27FC236}">
              <a16:creationId xmlns:a16="http://schemas.microsoft.com/office/drawing/2014/main" id="{33DD6785-C335-4D9B-B3C3-DFD7F6C744EF}"/>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2</xdr:col>
      <xdr:colOff>35606</xdr:colOff>
      <xdr:row>0</xdr:row>
      <xdr:rowOff>681990</xdr:rowOff>
    </xdr:to>
    <xdr:pic>
      <xdr:nvPicPr>
        <xdr:cNvPr id="2" name="Imagen 1">
          <a:extLst>
            <a:ext uri="{FF2B5EF4-FFF2-40B4-BE49-F238E27FC236}">
              <a16:creationId xmlns:a16="http://schemas.microsoft.com/office/drawing/2014/main" id="{1E3C8FC8-0005-4F63-95A8-70F0BDB1A3CE}"/>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2</xdr:col>
      <xdr:colOff>35606</xdr:colOff>
      <xdr:row>0</xdr:row>
      <xdr:rowOff>681990</xdr:rowOff>
    </xdr:to>
    <xdr:pic>
      <xdr:nvPicPr>
        <xdr:cNvPr id="3" name="Imagen 2">
          <a:extLst>
            <a:ext uri="{FF2B5EF4-FFF2-40B4-BE49-F238E27FC236}">
              <a16:creationId xmlns:a16="http://schemas.microsoft.com/office/drawing/2014/main" id="{4567E1D1-28BD-465F-A561-72EA39DCB42E}"/>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2</xdr:col>
      <xdr:colOff>35606</xdr:colOff>
      <xdr:row>0</xdr:row>
      <xdr:rowOff>681990</xdr:rowOff>
    </xdr:to>
    <xdr:pic>
      <xdr:nvPicPr>
        <xdr:cNvPr id="2" name="Imagen 1">
          <a:extLst>
            <a:ext uri="{FF2B5EF4-FFF2-40B4-BE49-F238E27FC236}">
              <a16:creationId xmlns:a16="http://schemas.microsoft.com/office/drawing/2014/main" id="{20E1897C-17B6-4541-B8EC-40D56C823165}"/>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2</xdr:col>
      <xdr:colOff>35606</xdr:colOff>
      <xdr:row>0</xdr:row>
      <xdr:rowOff>681990</xdr:rowOff>
    </xdr:to>
    <xdr:pic>
      <xdr:nvPicPr>
        <xdr:cNvPr id="3" name="Imagen 2">
          <a:extLst>
            <a:ext uri="{FF2B5EF4-FFF2-40B4-BE49-F238E27FC236}">
              <a16:creationId xmlns:a16="http://schemas.microsoft.com/office/drawing/2014/main" id="{AFD80FE4-3F08-42BF-A9B6-09DF4F95393C}"/>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2</xdr:col>
      <xdr:colOff>35606</xdr:colOff>
      <xdr:row>0</xdr:row>
      <xdr:rowOff>681990</xdr:rowOff>
    </xdr:to>
    <xdr:pic>
      <xdr:nvPicPr>
        <xdr:cNvPr id="2" name="Imagen 1">
          <a:extLst>
            <a:ext uri="{FF2B5EF4-FFF2-40B4-BE49-F238E27FC236}">
              <a16:creationId xmlns:a16="http://schemas.microsoft.com/office/drawing/2014/main" id="{BF732DD4-21D6-4438-87ED-C91E183FB741}"/>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2</xdr:col>
      <xdr:colOff>35606</xdr:colOff>
      <xdr:row>0</xdr:row>
      <xdr:rowOff>681990</xdr:rowOff>
    </xdr:to>
    <xdr:pic>
      <xdr:nvPicPr>
        <xdr:cNvPr id="3" name="Imagen 2">
          <a:extLst>
            <a:ext uri="{FF2B5EF4-FFF2-40B4-BE49-F238E27FC236}">
              <a16:creationId xmlns:a16="http://schemas.microsoft.com/office/drawing/2014/main" id="{78051429-5FB5-4287-B05D-EA5AD574C609}"/>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2</xdr:col>
      <xdr:colOff>35606</xdr:colOff>
      <xdr:row>0</xdr:row>
      <xdr:rowOff>681990</xdr:rowOff>
    </xdr:to>
    <xdr:pic>
      <xdr:nvPicPr>
        <xdr:cNvPr id="2" name="Imagen 1">
          <a:extLst>
            <a:ext uri="{FF2B5EF4-FFF2-40B4-BE49-F238E27FC236}">
              <a16:creationId xmlns:a16="http://schemas.microsoft.com/office/drawing/2014/main" id="{F1263BCD-C236-46AD-8F57-7697CD551643}"/>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2</xdr:col>
      <xdr:colOff>35606</xdr:colOff>
      <xdr:row>0</xdr:row>
      <xdr:rowOff>681990</xdr:rowOff>
    </xdr:to>
    <xdr:pic>
      <xdr:nvPicPr>
        <xdr:cNvPr id="3" name="Imagen 2">
          <a:extLst>
            <a:ext uri="{FF2B5EF4-FFF2-40B4-BE49-F238E27FC236}">
              <a16:creationId xmlns:a16="http://schemas.microsoft.com/office/drawing/2014/main" id="{310162B1-D441-452C-989C-27E11343554B}"/>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2</xdr:col>
      <xdr:colOff>35606</xdr:colOff>
      <xdr:row>0</xdr:row>
      <xdr:rowOff>681990</xdr:rowOff>
    </xdr:to>
    <xdr:pic>
      <xdr:nvPicPr>
        <xdr:cNvPr id="2" name="Imagen 1">
          <a:extLst>
            <a:ext uri="{FF2B5EF4-FFF2-40B4-BE49-F238E27FC236}">
              <a16:creationId xmlns:a16="http://schemas.microsoft.com/office/drawing/2014/main" id="{3EABE12C-C15A-4C20-BF8C-99A1B8FFD936}"/>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2</xdr:col>
      <xdr:colOff>35606</xdr:colOff>
      <xdr:row>0</xdr:row>
      <xdr:rowOff>681990</xdr:rowOff>
    </xdr:to>
    <xdr:pic>
      <xdr:nvPicPr>
        <xdr:cNvPr id="3" name="Imagen 2">
          <a:extLst>
            <a:ext uri="{FF2B5EF4-FFF2-40B4-BE49-F238E27FC236}">
              <a16:creationId xmlns:a16="http://schemas.microsoft.com/office/drawing/2014/main" id="{B0A7F0D1-8BAD-42FD-96ED-316D7BB888D4}"/>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2</xdr:col>
      <xdr:colOff>35606</xdr:colOff>
      <xdr:row>0</xdr:row>
      <xdr:rowOff>681990</xdr:rowOff>
    </xdr:to>
    <xdr:pic>
      <xdr:nvPicPr>
        <xdr:cNvPr id="2" name="Imagen 1">
          <a:extLst>
            <a:ext uri="{FF2B5EF4-FFF2-40B4-BE49-F238E27FC236}">
              <a16:creationId xmlns:a16="http://schemas.microsoft.com/office/drawing/2014/main" id="{F616A4E6-2E4A-4E7B-8CFD-ABD0C12D441F}"/>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2</xdr:col>
      <xdr:colOff>35606</xdr:colOff>
      <xdr:row>0</xdr:row>
      <xdr:rowOff>681990</xdr:rowOff>
    </xdr:to>
    <xdr:pic>
      <xdr:nvPicPr>
        <xdr:cNvPr id="3" name="Imagen 2">
          <a:extLst>
            <a:ext uri="{FF2B5EF4-FFF2-40B4-BE49-F238E27FC236}">
              <a16:creationId xmlns:a16="http://schemas.microsoft.com/office/drawing/2014/main" id="{9DEF32CB-72C2-4DBC-95EB-D3A3B338CB38}"/>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1</xdr:col>
      <xdr:colOff>273731</xdr:colOff>
      <xdr:row>0</xdr:row>
      <xdr:rowOff>681990</xdr:rowOff>
    </xdr:to>
    <xdr:pic>
      <xdr:nvPicPr>
        <xdr:cNvPr id="2" name="Imagen 1">
          <a:extLst>
            <a:ext uri="{FF2B5EF4-FFF2-40B4-BE49-F238E27FC236}">
              <a16:creationId xmlns:a16="http://schemas.microsoft.com/office/drawing/2014/main" id="{D938C2E3-0E3D-4BDE-B94D-1802F5BA353A}"/>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1</xdr:col>
      <xdr:colOff>273731</xdr:colOff>
      <xdr:row>0</xdr:row>
      <xdr:rowOff>681990</xdr:rowOff>
    </xdr:to>
    <xdr:pic>
      <xdr:nvPicPr>
        <xdr:cNvPr id="3" name="Imagen 2">
          <a:extLst>
            <a:ext uri="{FF2B5EF4-FFF2-40B4-BE49-F238E27FC236}">
              <a16:creationId xmlns:a16="http://schemas.microsoft.com/office/drawing/2014/main" id="{3F6E02D7-D931-4D8D-BAB8-353B42D51E08}"/>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2</xdr:col>
      <xdr:colOff>35606</xdr:colOff>
      <xdr:row>0</xdr:row>
      <xdr:rowOff>681990</xdr:rowOff>
    </xdr:to>
    <xdr:pic>
      <xdr:nvPicPr>
        <xdr:cNvPr id="2" name="Imagen 1">
          <a:extLst>
            <a:ext uri="{FF2B5EF4-FFF2-40B4-BE49-F238E27FC236}">
              <a16:creationId xmlns:a16="http://schemas.microsoft.com/office/drawing/2014/main" id="{D6D5A50A-08E4-46E8-B76D-517F8DC5FFDD}"/>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2</xdr:col>
      <xdr:colOff>35606</xdr:colOff>
      <xdr:row>0</xdr:row>
      <xdr:rowOff>681990</xdr:rowOff>
    </xdr:to>
    <xdr:pic>
      <xdr:nvPicPr>
        <xdr:cNvPr id="3" name="Imagen 2">
          <a:extLst>
            <a:ext uri="{FF2B5EF4-FFF2-40B4-BE49-F238E27FC236}">
              <a16:creationId xmlns:a16="http://schemas.microsoft.com/office/drawing/2014/main" id="{DB1F94E9-4491-4FD2-9D92-B403D728487F}"/>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2</xdr:col>
      <xdr:colOff>35606</xdr:colOff>
      <xdr:row>0</xdr:row>
      <xdr:rowOff>681990</xdr:rowOff>
    </xdr:to>
    <xdr:pic>
      <xdr:nvPicPr>
        <xdr:cNvPr id="2" name="Imagen 1">
          <a:extLst>
            <a:ext uri="{FF2B5EF4-FFF2-40B4-BE49-F238E27FC236}">
              <a16:creationId xmlns:a16="http://schemas.microsoft.com/office/drawing/2014/main" id="{99ED6D60-74A3-46F0-BEB1-CB7CF86D4F7B}"/>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2</xdr:col>
      <xdr:colOff>35606</xdr:colOff>
      <xdr:row>0</xdr:row>
      <xdr:rowOff>681990</xdr:rowOff>
    </xdr:to>
    <xdr:pic>
      <xdr:nvPicPr>
        <xdr:cNvPr id="3" name="Imagen 2">
          <a:extLst>
            <a:ext uri="{FF2B5EF4-FFF2-40B4-BE49-F238E27FC236}">
              <a16:creationId xmlns:a16="http://schemas.microsoft.com/office/drawing/2014/main" id="{B11D6479-BCB9-4FC8-BEEE-5A767351951E}"/>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2</xdr:col>
      <xdr:colOff>35606</xdr:colOff>
      <xdr:row>0</xdr:row>
      <xdr:rowOff>681990</xdr:rowOff>
    </xdr:to>
    <xdr:pic>
      <xdr:nvPicPr>
        <xdr:cNvPr id="2" name="Imagen 1">
          <a:extLst>
            <a:ext uri="{FF2B5EF4-FFF2-40B4-BE49-F238E27FC236}">
              <a16:creationId xmlns:a16="http://schemas.microsoft.com/office/drawing/2014/main" id="{1908384F-3D33-40F6-8638-2A158DCBA577}"/>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2</xdr:col>
      <xdr:colOff>35606</xdr:colOff>
      <xdr:row>0</xdr:row>
      <xdr:rowOff>681990</xdr:rowOff>
    </xdr:to>
    <xdr:pic>
      <xdr:nvPicPr>
        <xdr:cNvPr id="3" name="Imagen 2">
          <a:extLst>
            <a:ext uri="{FF2B5EF4-FFF2-40B4-BE49-F238E27FC236}">
              <a16:creationId xmlns:a16="http://schemas.microsoft.com/office/drawing/2014/main" id="{48613B2D-DEBA-44CA-9B01-714502A775B4}"/>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2</xdr:col>
      <xdr:colOff>35606</xdr:colOff>
      <xdr:row>0</xdr:row>
      <xdr:rowOff>681990</xdr:rowOff>
    </xdr:to>
    <xdr:pic>
      <xdr:nvPicPr>
        <xdr:cNvPr id="2" name="Imagen 1">
          <a:extLst>
            <a:ext uri="{FF2B5EF4-FFF2-40B4-BE49-F238E27FC236}">
              <a16:creationId xmlns:a16="http://schemas.microsoft.com/office/drawing/2014/main" id="{2189A74C-C75B-4EA7-A758-A52764C8A4F6}"/>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2</xdr:col>
      <xdr:colOff>35606</xdr:colOff>
      <xdr:row>0</xdr:row>
      <xdr:rowOff>681990</xdr:rowOff>
    </xdr:to>
    <xdr:pic>
      <xdr:nvPicPr>
        <xdr:cNvPr id="3" name="Imagen 2">
          <a:extLst>
            <a:ext uri="{FF2B5EF4-FFF2-40B4-BE49-F238E27FC236}">
              <a16:creationId xmlns:a16="http://schemas.microsoft.com/office/drawing/2014/main" id="{4D256EC2-897F-4560-BFCC-49C820D8DFCB}"/>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2</xdr:col>
      <xdr:colOff>35606</xdr:colOff>
      <xdr:row>0</xdr:row>
      <xdr:rowOff>681990</xdr:rowOff>
    </xdr:to>
    <xdr:pic>
      <xdr:nvPicPr>
        <xdr:cNvPr id="2" name="Imagen 1">
          <a:extLst>
            <a:ext uri="{FF2B5EF4-FFF2-40B4-BE49-F238E27FC236}">
              <a16:creationId xmlns:a16="http://schemas.microsoft.com/office/drawing/2014/main" id="{F0AED759-57AF-4109-8C98-735531DBAC0C}"/>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2</xdr:col>
      <xdr:colOff>35606</xdr:colOff>
      <xdr:row>0</xdr:row>
      <xdr:rowOff>681990</xdr:rowOff>
    </xdr:to>
    <xdr:pic>
      <xdr:nvPicPr>
        <xdr:cNvPr id="3" name="Imagen 2">
          <a:extLst>
            <a:ext uri="{FF2B5EF4-FFF2-40B4-BE49-F238E27FC236}">
              <a16:creationId xmlns:a16="http://schemas.microsoft.com/office/drawing/2014/main" id="{0CB2BFD4-C657-4209-B997-1976C63142C9}"/>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9</xdr:col>
      <xdr:colOff>5223511</xdr:colOff>
      <xdr:row>4</xdr:row>
      <xdr:rowOff>0</xdr:rowOff>
    </xdr:from>
    <xdr:to>
      <xdr:col>12</xdr:col>
      <xdr:colOff>579120</xdr:colOff>
      <xdr:row>9</xdr:row>
      <xdr:rowOff>481592</xdr:rowOff>
    </xdr:to>
    <xdr:pic>
      <xdr:nvPicPr>
        <xdr:cNvPr id="14" name="Imagen 13">
          <a:extLst>
            <a:ext uri="{FF2B5EF4-FFF2-40B4-BE49-F238E27FC236}">
              <a16:creationId xmlns:a16="http://schemas.microsoft.com/office/drawing/2014/main" id="{05A20CEA-4CEA-308B-7343-BA9D34A14EA3}"/>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3405486" y="5653614"/>
          <a:ext cx="2346959" cy="3557606"/>
        </a:xfrm>
        <a:prstGeom prst="rect">
          <a:avLst/>
        </a:prstGeom>
      </xdr:spPr>
    </xdr:pic>
    <xdr:clientData/>
  </xdr:twoCellAnchor>
  <xdr:twoCellAnchor editAs="oneCell">
    <xdr:from>
      <xdr:col>9</xdr:col>
      <xdr:colOff>2838450</xdr:colOff>
      <xdr:row>4</xdr:row>
      <xdr:rowOff>0</xdr:rowOff>
    </xdr:from>
    <xdr:to>
      <xdr:col>9</xdr:col>
      <xdr:colOff>4525529</xdr:colOff>
      <xdr:row>6</xdr:row>
      <xdr:rowOff>162486</xdr:rowOff>
    </xdr:to>
    <xdr:pic>
      <xdr:nvPicPr>
        <xdr:cNvPr id="10" name="Imagen 9">
          <a:extLst>
            <a:ext uri="{FF2B5EF4-FFF2-40B4-BE49-F238E27FC236}">
              <a16:creationId xmlns:a16="http://schemas.microsoft.com/office/drawing/2014/main" id="{3B1A79EE-DE9C-E482-6938-A0E93F5D65ED}"/>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a:stretch>
          <a:fillRect/>
        </a:stretch>
      </xdr:blipFill>
      <xdr:spPr>
        <a:xfrm>
          <a:off x="11020425" y="7181850"/>
          <a:ext cx="1687079" cy="1447800"/>
        </a:xfrm>
        <a:prstGeom prst="rect">
          <a:avLst/>
        </a:prstGeom>
      </xdr:spPr>
    </xdr:pic>
    <xdr:clientData/>
  </xdr:twoCellAnchor>
  <xdr:twoCellAnchor editAs="oneCell">
    <xdr:from>
      <xdr:col>8</xdr:col>
      <xdr:colOff>323849</xdr:colOff>
      <xdr:row>4</xdr:row>
      <xdr:rowOff>0</xdr:rowOff>
    </xdr:from>
    <xdr:to>
      <xdr:col>9</xdr:col>
      <xdr:colOff>5287680</xdr:colOff>
      <xdr:row>10</xdr:row>
      <xdr:rowOff>303552</xdr:rowOff>
    </xdr:to>
    <xdr:pic>
      <xdr:nvPicPr>
        <xdr:cNvPr id="11" name="Imagen 10">
          <a:extLst>
            <a:ext uri="{FF2B5EF4-FFF2-40B4-BE49-F238E27FC236}">
              <a16:creationId xmlns:a16="http://schemas.microsoft.com/office/drawing/2014/main" id="{D24B684E-29C8-9300-9F01-40EF35B4F326}"/>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7743824" y="9739574"/>
          <a:ext cx="5725831" cy="3043670"/>
        </a:xfrm>
        <a:prstGeom prst="rect">
          <a:avLst/>
        </a:prstGeom>
      </xdr:spPr>
    </xdr:pic>
    <xdr:clientData/>
  </xdr:twoCellAnchor>
  <xdr:twoCellAnchor>
    <xdr:from>
      <xdr:col>14</xdr:col>
      <xdr:colOff>57150</xdr:colOff>
      <xdr:row>63</xdr:row>
      <xdr:rowOff>85725</xdr:rowOff>
    </xdr:from>
    <xdr:to>
      <xdr:col>17</xdr:col>
      <xdr:colOff>76200</xdr:colOff>
      <xdr:row>65</xdr:row>
      <xdr:rowOff>104775</xdr:rowOff>
    </xdr:to>
    <xdr:sp macro="" textlink="">
      <xdr:nvSpPr>
        <xdr:cNvPr id="16" name="Rectángulo 15">
          <a:extLst>
            <a:ext uri="{FF2B5EF4-FFF2-40B4-BE49-F238E27FC236}">
              <a16:creationId xmlns:a16="http://schemas.microsoft.com/office/drawing/2014/main" id="{5AB6D3A3-BED8-FCD0-E6C7-EC5F6379663E}"/>
            </a:ext>
          </a:extLst>
        </xdr:cNvPr>
        <xdr:cNvSpPr/>
      </xdr:nvSpPr>
      <xdr:spPr>
        <a:xfrm>
          <a:off x="16754475" y="19488150"/>
          <a:ext cx="2305050" cy="342900"/>
        </a:xfrm>
        <a:prstGeom prst="rect">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endParaRPr lang="es-ES" sz="1100" kern="1200"/>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2</xdr:col>
      <xdr:colOff>35606</xdr:colOff>
      <xdr:row>0</xdr:row>
      <xdr:rowOff>681990</xdr:rowOff>
    </xdr:to>
    <xdr:pic>
      <xdr:nvPicPr>
        <xdr:cNvPr id="2" name="Imagen 1">
          <a:extLst>
            <a:ext uri="{FF2B5EF4-FFF2-40B4-BE49-F238E27FC236}">
              <a16:creationId xmlns:a16="http://schemas.microsoft.com/office/drawing/2014/main" id="{6032123F-0BD5-4B8A-B554-0637866465B0}"/>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2</xdr:col>
      <xdr:colOff>35606</xdr:colOff>
      <xdr:row>0</xdr:row>
      <xdr:rowOff>681990</xdr:rowOff>
    </xdr:to>
    <xdr:pic>
      <xdr:nvPicPr>
        <xdr:cNvPr id="3" name="Imagen 2">
          <a:extLst>
            <a:ext uri="{FF2B5EF4-FFF2-40B4-BE49-F238E27FC236}">
              <a16:creationId xmlns:a16="http://schemas.microsoft.com/office/drawing/2014/main" id="{791DEF58-0B56-42B2-9B50-F9A231068618}"/>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266957</xdr:colOff>
      <xdr:row>0</xdr:row>
      <xdr:rowOff>37629</xdr:rowOff>
    </xdr:from>
    <xdr:to>
      <xdr:col>2</xdr:col>
      <xdr:colOff>338666</xdr:colOff>
      <xdr:row>0</xdr:row>
      <xdr:rowOff>688387</xdr:rowOff>
    </xdr:to>
    <xdr:pic>
      <xdr:nvPicPr>
        <xdr:cNvPr id="3" name="Imagen 2">
          <a:extLst>
            <a:ext uri="{FF2B5EF4-FFF2-40B4-BE49-F238E27FC236}">
              <a16:creationId xmlns:a16="http://schemas.microsoft.com/office/drawing/2014/main" id="{05EF535A-8F2D-436E-8F1C-856615F0DF0A}"/>
            </a:ext>
          </a:extLst>
        </xdr:cNvPr>
        <xdr:cNvPicPr>
          <a:picLocks noChangeAspect="1"/>
        </xdr:cNvPicPr>
      </xdr:nvPicPr>
      <xdr:blipFill>
        <a:blip xmlns:r="http://schemas.openxmlformats.org/officeDocument/2006/relationships" r:embed="rId1"/>
        <a:stretch>
          <a:fillRect/>
        </a:stretch>
      </xdr:blipFill>
      <xdr:spPr>
        <a:xfrm>
          <a:off x="266957" y="37629"/>
          <a:ext cx="1144153" cy="65075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2</xdr:col>
      <xdr:colOff>35606</xdr:colOff>
      <xdr:row>0</xdr:row>
      <xdr:rowOff>681990</xdr:rowOff>
    </xdr:to>
    <xdr:pic>
      <xdr:nvPicPr>
        <xdr:cNvPr id="2" name="Imagen 1">
          <a:extLst>
            <a:ext uri="{FF2B5EF4-FFF2-40B4-BE49-F238E27FC236}">
              <a16:creationId xmlns:a16="http://schemas.microsoft.com/office/drawing/2014/main" id="{F81FC01D-2A94-49CB-BCA9-5D3A2EE5F54C}"/>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2</xdr:col>
      <xdr:colOff>35606</xdr:colOff>
      <xdr:row>0</xdr:row>
      <xdr:rowOff>681990</xdr:rowOff>
    </xdr:to>
    <xdr:pic>
      <xdr:nvPicPr>
        <xdr:cNvPr id="3" name="Imagen 2">
          <a:extLst>
            <a:ext uri="{FF2B5EF4-FFF2-40B4-BE49-F238E27FC236}">
              <a16:creationId xmlns:a16="http://schemas.microsoft.com/office/drawing/2014/main" id="{5CDE23C1-9BCB-4138-9B54-DD13B8384D10}"/>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0</xdr:col>
      <xdr:colOff>1445306</xdr:colOff>
      <xdr:row>0</xdr:row>
      <xdr:rowOff>681990</xdr:rowOff>
    </xdr:to>
    <xdr:pic>
      <xdr:nvPicPr>
        <xdr:cNvPr id="2" name="Imagen 1">
          <a:extLst>
            <a:ext uri="{FF2B5EF4-FFF2-40B4-BE49-F238E27FC236}">
              <a16:creationId xmlns:a16="http://schemas.microsoft.com/office/drawing/2014/main" id="{D8AE2629-36C8-4B16-BC60-3682AE802A24}"/>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0</xdr:col>
      <xdr:colOff>1445306</xdr:colOff>
      <xdr:row>0</xdr:row>
      <xdr:rowOff>681990</xdr:rowOff>
    </xdr:to>
    <xdr:pic>
      <xdr:nvPicPr>
        <xdr:cNvPr id="3" name="Imagen 2">
          <a:extLst>
            <a:ext uri="{FF2B5EF4-FFF2-40B4-BE49-F238E27FC236}">
              <a16:creationId xmlns:a16="http://schemas.microsoft.com/office/drawing/2014/main" id="{9F2F2A9B-0FDF-43F3-85C2-5A77F8822B18}"/>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0</xdr:col>
      <xdr:colOff>1445306</xdr:colOff>
      <xdr:row>0</xdr:row>
      <xdr:rowOff>681990</xdr:rowOff>
    </xdr:to>
    <xdr:pic>
      <xdr:nvPicPr>
        <xdr:cNvPr id="2" name="Imagen 1">
          <a:extLst>
            <a:ext uri="{FF2B5EF4-FFF2-40B4-BE49-F238E27FC236}">
              <a16:creationId xmlns:a16="http://schemas.microsoft.com/office/drawing/2014/main" id="{8F0E5BC8-06F2-48C4-9B65-AEAC12C1D2F8}"/>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0</xdr:col>
      <xdr:colOff>1445306</xdr:colOff>
      <xdr:row>0</xdr:row>
      <xdr:rowOff>681990</xdr:rowOff>
    </xdr:to>
    <xdr:pic>
      <xdr:nvPicPr>
        <xdr:cNvPr id="3" name="Imagen 2">
          <a:extLst>
            <a:ext uri="{FF2B5EF4-FFF2-40B4-BE49-F238E27FC236}">
              <a16:creationId xmlns:a16="http://schemas.microsoft.com/office/drawing/2014/main" id="{8ACB7852-E0E1-49BF-9BF8-2AAC81114761}"/>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0</xdr:col>
      <xdr:colOff>1445306</xdr:colOff>
      <xdr:row>0</xdr:row>
      <xdr:rowOff>681990</xdr:rowOff>
    </xdr:to>
    <xdr:pic>
      <xdr:nvPicPr>
        <xdr:cNvPr id="2" name="Imagen 1">
          <a:extLst>
            <a:ext uri="{FF2B5EF4-FFF2-40B4-BE49-F238E27FC236}">
              <a16:creationId xmlns:a16="http://schemas.microsoft.com/office/drawing/2014/main" id="{A957F6A4-9EA3-4FB7-A42E-A8E85A3545A6}"/>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0</xdr:col>
      <xdr:colOff>1445306</xdr:colOff>
      <xdr:row>0</xdr:row>
      <xdr:rowOff>681990</xdr:rowOff>
    </xdr:to>
    <xdr:pic>
      <xdr:nvPicPr>
        <xdr:cNvPr id="3" name="Imagen 2">
          <a:extLst>
            <a:ext uri="{FF2B5EF4-FFF2-40B4-BE49-F238E27FC236}">
              <a16:creationId xmlns:a16="http://schemas.microsoft.com/office/drawing/2014/main" id="{461765F7-0FBB-4216-B257-9420B7A020C4}"/>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0</xdr:col>
      <xdr:colOff>1445306</xdr:colOff>
      <xdr:row>0</xdr:row>
      <xdr:rowOff>681990</xdr:rowOff>
    </xdr:to>
    <xdr:pic>
      <xdr:nvPicPr>
        <xdr:cNvPr id="2" name="Imagen 1">
          <a:extLst>
            <a:ext uri="{FF2B5EF4-FFF2-40B4-BE49-F238E27FC236}">
              <a16:creationId xmlns:a16="http://schemas.microsoft.com/office/drawing/2014/main" id="{70E48725-213B-4389-9713-B09F6BB1EB61}"/>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0</xdr:col>
      <xdr:colOff>1445306</xdr:colOff>
      <xdr:row>0</xdr:row>
      <xdr:rowOff>681990</xdr:rowOff>
    </xdr:to>
    <xdr:pic>
      <xdr:nvPicPr>
        <xdr:cNvPr id="3" name="Imagen 2">
          <a:extLst>
            <a:ext uri="{FF2B5EF4-FFF2-40B4-BE49-F238E27FC236}">
              <a16:creationId xmlns:a16="http://schemas.microsoft.com/office/drawing/2014/main" id="{C4CBEB0A-7701-4BDA-BD93-459C0AAF5F7E}"/>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1</xdr:col>
      <xdr:colOff>73706</xdr:colOff>
      <xdr:row>0</xdr:row>
      <xdr:rowOff>681990</xdr:rowOff>
    </xdr:to>
    <xdr:pic>
      <xdr:nvPicPr>
        <xdr:cNvPr id="2" name="Imagen 1">
          <a:extLst>
            <a:ext uri="{FF2B5EF4-FFF2-40B4-BE49-F238E27FC236}">
              <a16:creationId xmlns:a16="http://schemas.microsoft.com/office/drawing/2014/main" id="{2C90D20C-496A-4304-9B4D-B2EF81E3E264}"/>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1</xdr:col>
      <xdr:colOff>73706</xdr:colOff>
      <xdr:row>0</xdr:row>
      <xdr:rowOff>681990</xdr:rowOff>
    </xdr:to>
    <xdr:pic>
      <xdr:nvPicPr>
        <xdr:cNvPr id="3" name="Imagen 2">
          <a:extLst>
            <a:ext uri="{FF2B5EF4-FFF2-40B4-BE49-F238E27FC236}">
              <a16:creationId xmlns:a16="http://schemas.microsoft.com/office/drawing/2014/main" id="{4A7B89AE-3F93-4E04-9C92-63BD7D3F9D20}"/>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2</xdr:col>
      <xdr:colOff>35606</xdr:colOff>
      <xdr:row>0</xdr:row>
      <xdr:rowOff>681990</xdr:rowOff>
    </xdr:to>
    <xdr:pic>
      <xdr:nvPicPr>
        <xdr:cNvPr id="2" name="Imagen 1">
          <a:extLst>
            <a:ext uri="{FF2B5EF4-FFF2-40B4-BE49-F238E27FC236}">
              <a16:creationId xmlns:a16="http://schemas.microsoft.com/office/drawing/2014/main" id="{6D0D6970-215C-49D5-BD11-591102A61591}"/>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2</xdr:col>
      <xdr:colOff>35606</xdr:colOff>
      <xdr:row>0</xdr:row>
      <xdr:rowOff>681990</xdr:rowOff>
    </xdr:to>
    <xdr:pic>
      <xdr:nvPicPr>
        <xdr:cNvPr id="3" name="Imagen 2">
          <a:extLst>
            <a:ext uri="{FF2B5EF4-FFF2-40B4-BE49-F238E27FC236}">
              <a16:creationId xmlns:a16="http://schemas.microsoft.com/office/drawing/2014/main" id="{CF3557DF-1BA9-41D3-9E9D-3F759D62ECCF}"/>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2</xdr:col>
      <xdr:colOff>35606</xdr:colOff>
      <xdr:row>0</xdr:row>
      <xdr:rowOff>681990</xdr:rowOff>
    </xdr:to>
    <xdr:pic>
      <xdr:nvPicPr>
        <xdr:cNvPr id="2" name="Imagen 1">
          <a:extLst>
            <a:ext uri="{FF2B5EF4-FFF2-40B4-BE49-F238E27FC236}">
              <a16:creationId xmlns:a16="http://schemas.microsoft.com/office/drawing/2014/main" id="{C27B1637-93FF-4F26-B3B8-BAEE1C5F0E1E}"/>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twoCellAnchor editAs="oneCell">
    <xdr:from>
      <xdr:col>0</xdr:col>
      <xdr:colOff>135255</xdr:colOff>
      <xdr:row>0</xdr:row>
      <xdr:rowOff>72390</xdr:rowOff>
    </xdr:from>
    <xdr:to>
      <xdr:col>2</xdr:col>
      <xdr:colOff>35606</xdr:colOff>
      <xdr:row>0</xdr:row>
      <xdr:rowOff>681990</xdr:rowOff>
    </xdr:to>
    <xdr:pic>
      <xdr:nvPicPr>
        <xdr:cNvPr id="3" name="Imagen 2">
          <a:extLst>
            <a:ext uri="{FF2B5EF4-FFF2-40B4-BE49-F238E27FC236}">
              <a16:creationId xmlns:a16="http://schemas.microsoft.com/office/drawing/2014/main" id="{3C26155B-5911-4010-B1F8-48BFD79D45A7}"/>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135255</xdr:colOff>
      <xdr:row>0</xdr:row>
      <xdr:rowOff>72390</xdr:rowOff>
    </xdr:from>
    <xdr:to>
      <xdr:col>1</xdr:col>
      <xdr:colOff>645206</xdr:colOff>
      <xdr:row>0</xdr:row>
      <xdr:rowOff>681990</xdr:rowOff>
    </xdr:to>
    <xdr:pic>
      <xdr:nvPicPr>
        <xdr:cNvPr id="2" name="Imagen 1">
          <a:extLst>
            <a:ext uri="{FF2B5EF4-FFF2-40B4-BE49-F238E27FC236}">
              <a16:creationId xmlns:a16="http://schemas.microsoft.com/office/drawing/2014/main" id="{D6BDEC70-A1E3-4799-A21B-80E53B15D530}"/>
            </a:ext>
          </a:extLst>
        </xdr:cNvPr>
        <xdr:cNvPicPr>
          <a:picLocks noChangeAspect="1"/>
        </xdr:cNvPicPr>
      </xdr:nvPicPr>
      <xdr:blipFill>
        <a:blip xmlns:r="http://schemas.openxmlformats.org/officeDocument/2006/relationships" r:embed="rId1"/>
        <a:stretch>
          <a:fillRect/>
        </a:stretch>
      </xdr:blipFill>
      <xdr:spPr>
        <a:xfrm>
          <a:off x="135255" y="72390"/>
          <a:ext cx="1310051" cy="6096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36195</xdr:colOff>
      <xdr:row>0</xdr:row>
      <xdr:rowOff>87630</xdr:rowOff>
    </xdr:from>
    <xdr:to>
      <xdr:col>1</xdr:col>
      <xdr:colOff>7620</xdr:colOff>
      <xdr:row>0</xdr:row>
      <xdr:rowOff>778467</xdr:rowOff>
    </xdr:to>
    <xdr:pic>
      <xdr:nvPicPr>
        <xdr:cNvPr id="2" name="Imagen 1">
          <a:extLst>
            <a:ext uri="{FF2B5EF4-FFF2-40B4-BE49-F238E27FC236}">
              <a16:creationId xmlns:a16="http://schemas.microsoft.com/office/drawing/2014/main" id="{CC4E0647-9436-42E8-BA2E-D2BFDD9E7476}"/>
            </a:ext>
          </a:extLst>
        </xdr:cNvPr>
        <xdr:cNvPicPr>
          <a:picLocks noChangeAspect="1"/>
        </xdr:cNvPicPr>
      </xdr:nvPicPr>
      <xdr:blipFill>
        <a:blip xmlns:r="http://schemas.openxmlformats.org/officeDocument/2006/relationships" r:embed="rId1"/>
        <a:stretch>
          <a:fillRect/>
        </a:stretch>
      </xdr:blipFill>
      <xdr:spPr>
        <a:xfrm>
          <a:off x="828675" y="87630"/>
          <a:ext cx="763905" cy="690837"/>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28575</xdr:colOff>
      <xdr:row>0</xdr:row>
      <xdr:rowOff>64770</xdr:rowOff>
    </xdr:from>
    <xdr:to>
      <xdr:col>0</xdr:col>
      <xdr:colOff>716280</xdr:colOff>
      <xdr:row>0</xdr:row>
      <xdr:rowOff>727855</xdr:rowOff>
    </xdr:to>
    <xdr:pic>
      <xdr:nvPicPr>
        <xdr:cNvPr id="2" name="Imagen 1">
          <a:extLst>
            <a:ext uri="{FF2B5EF4-FFF2-40B4-BE49-F238E27FC236}">
              <a16:creationId xmlns:a16="http://schemas.microsoft.com/office/drawing/2014/main" id="{36E6DF29-32D8-4ABD-92AC-669C0285FC4F}"/>
            </a:ext>
          </a:extLst>
        </xdr:cNvPr>
        <xdr:cNvPicPr>
          <a:picLocks noChangeAspect="1"/>
        </xdr:cNvPicPr>
      </xdr:nvPicPr>
      <xdr:blipFill>
        <a:blip xmlns:r="http://schemas.openxmlformats.org/officeDocument/2006/relationships" r:embed="rId1"/>
        <a:stretch>
          <a:fillRect/>
        </a:stretch>
      </xdr:blipFill>
      <xdr:spPr>
        <a:xfrm>
          <a:off x="821055" y="64770"/>
          <a:ext cx="687705" cy="66308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20955</xdr:colOff>
      <xdr:row>0</xdr:row>
      <xdr:rowOff>23963</xdr:rowOff>
    </xdr:from>
    <xdr:to>
      <xdr:col>1</xdr:col>
      <xdr:colOff>99060</xdr:colOff>
      <xdr:row>0</xdr:row>
      <xdr:rowOff>773575</xdr:rowOff>
    </xdr:to>
    <xdr:pic>
      <xdr:nvPicPr>
        <xdr:cNvPr id="2" name="Imagen 1">
          <a:extLst>
            <a:ext uri="{FF2B5EF4-FFF2-40B4-BE49-F238E27FC236}">
              <a16:creationId xmlns:a16="http://schemas.microsoft.com/office/drawing/2014/main" id="{CFA47FC2-4AD6-4EDD-B5D7-02846AFD2D06}"/>
            </a:ext>
          </a:extLst>
        </xdr:cNvPr>
        <xdr:cNvPicPr>
          <a:picLocks noChangeAspect="1"/>
        </xdr:cNvPicPr>
      </xdr:nvPicPr>
      <xdr:blipFill>
        <a:blip xmlns:r="http://schemas.openxmlformats.org/officeDocument/2006/relationships" r:embed="rId1"/>
        <a:stretch>
          <a:fillRect/>
        </a:stretch>
      </xdr:blipFill>
      <xdr:spPr>
        <a:xfrm>
          <a:off x="813435" y="23963"/>
          <a:ext cx="870585" cy="74961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272415</xdr:colOff>
      <xdr:row>0</xdr:row>
      <xdr:rowOff>82184</xdr:rowOff>
    </xdr:from>
    <xdr:to>
      <xdr:col>1</xdr:col>
      <xdr:colOff>259080</xdr:colOff>
      <xdr:row>0</xdr:row>
      <xdr:rowOff>815339</xdr:rowOff>
    </xdr:to>
    <xdr:pic>
      <xdr:nvPicPr>
        <xdr:cNvPr id="2" name="Imagen 1">
          <a:extLst>
            <a:ext uri="{FF2B5EF4-FFF2-40B4-BE49-F238E27FC236}">
              <a16:creationId xmlns:a16="http://schemas.microsoft.com/office/drawing/2014/main" id="{31AEE413-1786-43D6-B1A2-23DB1AF2AE12}"/>
            </a:ext>
          </a:extLst>
        </xdr:cNvPr>
        <xdr:cNvPicPr>
          <a:picLocks noChangeAspect="1"/>
        </xdr:cNvPicPr>
      </xdr:nvPicPr>
      <xdr:blipFill>
        <a:blip xmlns:r="http://schemas.openxmlformats.org/officeDocument/2006/relationships" r:embed="rId1"/>
        <a:stretch>
          <a:fillRect/>
        </a:stretch>
      </xdr:blipFill>
      <xdr:spPr>
        <a:xfrm>
          <a:off x="272415" y="82184"/>
          <a:ext cx="779145" cy="73315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4.xml"/><Relationship Id="rId1" Type="http://schemas.openxmlformats.org/officeDocument/2006/relationships/printerSettings" Target="../printerSettings/printerSettings24.bin"/><Relationship Id="rId4" Type="http://schemas.openxmlformats.org/officeDocument/2006/relationships/comments" Target="../comments1.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3.xml"/><Relationship Id="rId1" Type="http://schemas.openxmlformats.org/officeDocument/2006/relationships/printerSettings" Target="../printerSettings/printerSettings33.bin"/><Relationship Id="rId4" Type="http://schemas.openxmlformats.org/officeDocument/2006/relationships/comments" Target="../comments2.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D034C-076C-47C3-B786-A02912063EDB}">
  <dimension ref="A1:E525"/>
  <sheetViews>
    <sheetView topLeftCell="A19" zoomScale="83" zoomScaleNormal="83" workbookViewId="0">
      <selection activeCell="A37" sqref="A37"/>
    </sheetView>
  </sheetViews>
  <sheetFormatPr baseColWidth="10" defaultColWidth="11.44140625" defaultRowHeight="13.8"/>
  <cols>
    <col min="1" max="2" width="11.44140625" style="5"/>
    <col min="3" max="3" width="65.33203125" style="18" customWidth="1"/>
    <col min="4" max="4" width="17" style="55" customWidth="1"/>
    <col min="5" max="5" width="11.44140625" style="5"/>
    <col min="6" max="6" width="19.109375" style="5" customWidth="1"/>
    <col min="7" max="16384" width="11.44140625" style="5"/>
  </cols>
  <sheetData>
    <row r="1" spans="1:4">
      <c r="A1" s="6"/>
      <c r="B1" s="6"/>
      <c r="C1" s="7"/>
    </row>
    <row r="2" spans="1:4">
      <c r="A2" s="6"/>
      <c r="B2" s="6"/>
      <c r="C2" s="7"/>
    </row>
    <row r="3" spans="1:4">
      <c r="A3" s="6"/>
      <c r="B3" s="6"/>
    </row>
    <row r="4" spans="1:4">
      <c r="A4" s="6"/>
      <c r="B4" s="6"/>
      <c r="C4" s="7"/>
    </row>
    <row r="5" spans="1:4">
      <c r="A5" s="6"/>
      <c r="B5" s="6"/>
      <c r="C5" s="7"/>
    </row>
    <row r="6" spans="1:4" ht="27.6">
      <c r="A6" s="3" t="s">
        <v>0</v>
      </c>
      <c r="B6" s="3" t="s">
        <v>93</v>
      </c>
      <c r="C6" s="4" t="s">
        <v>3</v>
      </c>
      <c r="D6" s="164" t="s">
        <v>934</v>
      </c>
    </row>
    <row r="7" spans="1:4" ht="14.4">
      <c r="A7" s="51" t="s">
        <v>110</v>
      </c>
      <c r="B7" s="155" t="s">
        <v>111</v>
      </c>
      <c r="C7" s="161" t="s">
        <v>109</v>
      </c>
      <c r="D7" s="165">
        <f>+'ACT-01'!F20</f>
        <v>22541.184000000001</v>
      </c>
    </row>
    <row r="8" spans="1:4" ht="14.4">
      <c r="A8" s="51" t="s">
        <v>112</v>
      </c>
      <c r="B8" s="155" t="s">
        <v>114</v>
      </c>
      <c r="C8" s="161" t="s">
        <v>113</v>
      </c>
      <c r="D8" s="165">
        <f>+'ACT-02.1'!F31</f>
        <v>36727.11</v>
      </c>
    </row>
    <row r="9" spans="1:4" ht="14.4">
      <c r="A9" s="51" t="s">
        <v>115</v>
      </c>
      <c r="B9" s="155" t="s">
        <v>124</v>
      </c>
      <c r="C9" s="161" t="s">
        <v>119</v>
      </c>
      <c r="D9" s="165">
        <f>+'ACT-02.2'!F31</f>
        <v>30578.83</v>
      </c>
    </row>
    <row r="10" spans="1:4" ht="14.4">
      <c r="A10" s="51" t="s">
        <v>116</v>
      </c>
      <c r="B10" s="155" t="s">
        <v>125</v>
      </c>
      <c r="C10" s="161" t="s">
        <v>120</v>
      </c>
      <c r="D10" s="165">
        <f>+'ACT-02.3'!F31</f>
        <v>30578.83</v>
      </c>
    </row>
    <row r="11" spans="1:4" ht="14.4">
      <c r="A11" s="51" t="s">
        <v>117</v>
      </c>
      <c r="B11" s="155" t="s">
        <v>126</v>
      </c>
      <c r="C11" s="161" t="s">
        <v>121</v>
      </c>
      <c r="D11" s="165">
        <f>+'ACT-02.4'!F31</f>
        <v>30578.83</v>
      </c>
    </row>
    <row r="12" spans="1:4" ht="14.4">
      <c r="A12" s="51" t="s">
        <v>118</v>
      </c>
      <c r="B12" s="155" t="s">
        <v>127</v>
      </c>
      <c r="C12" s="161" t="s">
        <v>122</v>
      </c>
      <c r="D12" s="165">
        <f>+'ACT-02.5'!F31</f>
        <v>30578.83</v>
      </c>
    </row>
    <row r="13" spans="1:4" ht="14.4">
      <c r="A13" s="51" t="s">
        <v>129</v>
      </c>
      <c r="B13" s="155" t="s">
        <v>128</v>
      </c>
      <c r="C13" s="161" t="s">
        <v>123</v>
      </c>
      <c r="D13" s="165">
        <f>+'ACT-02.6'!F31</f>
        <v>30578.83</v>
      </c>
    </row>
    <row r="14" spans="1:4" ht="14.4">
      <c r="A14" s="51" t="s">
        <v>130</v>
      </c>
      <c r="B14" s="155" t="s">
        <v>114</v>
      </c>
      <c r="C14" s="161" t="s">
        <v>131</v>
      </c>
      <c r="D14" s="165">
        <f>+'ACT-03.1'!F23</f>
        <v>27605.300000000003</v>
      </c>
    </row>
    <row r="15" spans="1:4" ht="14.4">
      <c r="A15" s="51" t="s">
        <v>132</v>
      </c>
      <c r="B15" s="155" t="s">
        <v>124</v>
      </c>
      <c r="C15" s="161" t="s">
        <v>137</v>
      </c>
      <c r="D15" s="165">
        <f>+'ACT-03.2'!F24</f>
        <v>14077.59</v>
      </c>
    </row>
    <row r="16" spans="1:4" ht="14.4">
      <c r="A16" s="51" t="s">
        <v>133</v>
      </c>
      <c r="B16" s="155" t="s">
        <v>125</v>
      </c>
      <c r="C16" s="161" t="s">
        <v>138</v>
      </c>
      <c r="D16" s="165">
        <f>+'ACT-03.3'!F24</f>
        <v>14077.59</v>
      </c>
    </row>
    <row r="17" spans="1:4" ht="14.4">
      <c r="A17" s="51" t="s">
        <v>134</v>
      </c>
      <c r="B17" s="155" t="s">
        <v>126</v>
      </c>
      <c r="C17" s="161" t="s">
        <v>139</v>
      </c>
      <c r="D17" s="165">
        <f>+'ACT-03.4'!F24</f>
        <v>14077.59</v>
      </c>
    </row>
    <row r="18" spans="1:4" ht="14.4">
      <c r="A18" s="51" t="s">
        <v>135</v>
      </c>
      <c r="B18" s="155" t="s">
        <v>127</v>
      </c>
      <c r="C18" s="161" t="s">
        <v>140</v>
      </c>
      <c r="D18" s="165">
        <f>+'ACT-03.5'!F24</f>
        <v>14077.59</v>
      </c>
    </row>
    <row r="19" spans="1:4" ht="14.4">
      <c r="A19" s="51" t="s">
        <v>136</v>
      </c>
      <c r="B19" s="155" t="s">
        <v>128</v>
      </c>
      <c r="C19" s="161" t="s">
        <v>141</v>
      </c>
      <c r="D19" s="165">
        <f>+'ACT-03.6'!F24</f>
        <v>14077.59</v>
      </c>
    </row>
    <row r="20" spans="1:4" ht="14.4">
      <c r="A20" s="51" t="s">
        <v>142</v>
      </c>
      <c r="B20" s="155" t="s">
        <v>125</v>
      </c>
      <c r="C20" s="161" t="s">
        <v>143</v>
      </c>
      <c r="D20" s="165">
        <f>+'ACT-04.1'!F16</f>
        <v>6439.58</v>
      </c>
    </row>
    <row r="21" spans="1:4" ht="14.4">
      <c r="A21" s="51" t="s">
        <v>144</v>
      </c>
      <c r="B21" s="155" t="s">
        <v>126</v>
      </c>
      <c r="C21" s="161" t="s">
        <v>147</v>
      </c>
      <c r="D21" s="165">
        <f>+'ACT-04.2'!F16</f>
        <v>6439.58</v>
      </c>
    </row>
    <row r="22" spans="1:4" ht="14.4">
      <c r="A22" s="51" t="s">
        <v>145</v>
      </c>
      <c r="B22" s="155" t="s">
        <v>127</v>
      </c>
      <c r="C22" s="161" t="s">
        <v>148</v>
      </c>
      <c r="D22" s="165">
        <f>+'ACT-04.3'!F16</f>
        <v>6439.58</v>
      </c>
    </row>
    <row r="23" spans="1:4" ht="14.4">
      <c r="A23" s="51" t="s">
        <v>146</v>
      </c>
      <c r="B23" s="155" t="s">
        <v>124</v>
      </c>
      <c r="C23" s="161" t="s">
        <v>150</v>
      </c>
      <c r="D23" s="165">
        <f>+'ACT-04.4'!F16</f>
        <v>6439.58</v>
      </c>
    </row>
    <row r="24" spans="1:4" ht="14.4">
      <c r="A24" s="51" t="s">
        <v>149</v>
      </c>
      <c r="B24" s="155" t="s">
        <v>128</v>
      </c>
      <c r="C24" s="161" t="s">
        <v>151</v>
      </c>
      <c r="D24" s="165">
        <f>+'ACT-04.5'!F16</f>
        <v>6439.58</v>
      </c>
    </row>
    <row r="25" spans="1:4" ht="14.4">
      <c r="A25" s="51" t="s">
        <v>182</v>
      </c>
      <c r="B25" s="155" t="s">
        <v>183</v>
      </c>
      <c r="C25" s="161" t="s">
        <v>184</v>
      </c>
      <c r="D25" s="165">
        <f>+'ACT-05'!F16</f>
        <v>36115.918000000005</v>
      </c>
    </row>
    <row r="26" spans="1:4" ht="14.4">
      <c r="A26" s="51" t="s">
        <v>153</v>
      </c>
      <c r="B26" s="155" t="s">
        <v>154</v>
      </c>
      <c r="C26" s="161" t="s">
        <v>155</v>
      </c>
      <c r="D26" s="165">
        <f>+'ACT-06'!F17</f>
        <v>5178.7250000000004</v>
      </c>
    </row>
    <row r="27" spans="1:4" ht="14.4">
      <c r="A27" s="51" t="s">
        <v>156</v>
      </c>
      <c r="B27" s="155" t="s">
        <v>158</v>
      </c>
      <c r="C27" s="161" t="s">
        <v>157</v>
      </c>
      <c r="D27" s="165">
        <f>+'ACT-07.1'!F21</f>
        <v>6392.8809999999994</v>
      </c>
    </row>
    <row r="28" spans="1:4" ht="14.4">
      <c r="A28" s="51" t="s">
        <v>161</v>
      </c>
      <c r="B28" s="155" t="s">
        <v>159</v>
      </c>
      <c r="C28" s="161" t="s">
        <v>160</v>
      </c>
      <c r="D28" s="165">
        <f>+'ACT-07.2'!F21</f>
        <v>6392.8809999999994</v>
      </c>
    </row>
    <row r="29" spans="1:4" ht="14.4">
      <c r="A29" s="51" t="s">
        <v>162</v>
      </c>
      <c r="B29" s="155" t="s">
        <v>114</v>
      </c>
      <c r="C29" s="161" t="s">
        <v>163</v>
      </c>
      <c r="D29" s="165">
        <f>+'ACT-08'!N1458</f>
        <v>293004.02</v>
      </c>
    </row>
    <row r="30" spans="1:4" ht="14.4">
      <c r="A30" s="51" t="s">
        <v>164</v>
      </c>
      <c r="B30" s="155" t="s">
        <v>152</v>
      </c>
      <c r="C30" s="161" t="s">
        <v>165</v>
      </c>
      <c r="D30" s="165">
        <f>+'ACT-09'!F11</f>
        <v>1950.87</v>
      </c>
    </row>
    <row r="31" spans="1:4" ht="27.6">
      <c r="A31" s="51" t="s">
        <v>166</v>
      </c>
      <c r="B31" s="155" t="s">
        <v>167</v>
      </c>
      <c r="C31" s="162" t="s">
        <v>168</v>
      </c>
      <c r="D31" s="165">
        <f>+'ACT-10.1'!F6</f>
        <v>12619.5</v>
      </c>
    </row>
    <row r="32" spans="1:4" ht="27.6">
      <c r="A32" s="51" t="s">
        <v>170</v>
      </c>
      <c r="B32" s="155" t="s">
        <v>127</v>
      </c>
      <c r="C32" s="162" t="s">
        <v>169</v>
      </c>
      <c r="D32" s="165">
        <f>+'ACT-10.2'!F6</f>
        <v>5907</v>
      </c>
    </row>
    <row r="33" spans="1:5" ht="27.6">
      <c r="A33" s="51" t="s">
        <v>171</v>
      </c>
      <c r="B33" s="155" t="s">
        <v>124</v>
      </c>
      <c r="C33" s="162" t="s">
        <v>173</v>
      </c>
      <c r="D33" s="165">
        <f>+'ACT-10.3'!F6</f>
        <v>5907</v>
      </c>
    </row>
    <row r="34" spans="1:5" ht="27.6">
      <c r="A34" s="51" t="s">
        <v>172</v>
      </c>
      <c r="B34" s="155" t="s">
        <v>128</v>
      </c>
      <c r="C34" s="162" t="s">
        <v>174</v>
      </c>
      <c r="D34" s="165">
        <f>+'ACT-10.4'!F6</f>
        <v>5907</v>
      </c>
    </row>
    <row r="35" spans="1:5" ht="14.4">
      <c r="A35" s="51" t="s">
        <v>175</v>
      </c>
      <c r="B35" s="155" t="s">
        <v>176</v>
      </c>
      <c r="C35" s="161" t="s">
        <v>177</v>
      </c>
      <c r="D35" s="165">
        <f>+'ACT-11'!F16</f>
        <v>23195.706000000002</v>
      </c>
    </row>
    <row r="36" spans="1:5" ht="27.6">
      <c r="A36" s="51" t="s">
        <v>178</v>
      </c>
      <c r="B36" s="155" t="s">
        <v>176</v>
      </c>
      <c r="C36" s="162" t="s">
        <v>179</v>
      </c>
      <c r="D36" s="165">
        <f>+'ACT-12'!F13</f>
        <v>30369</v>
      </c>
    </row>
    <row r="37" spans="1:5" ht="14.4">
      <c r="A37" s="51" t="s">
        <v>180</v>
      </c>
      <c r="B37" s="155" t="s">
        <v>111</v>
      </c>
      <c r="C37" s="161" t="s">
        <v>181</v>
      </c>
      <c r="D37" s="165">
        <f>+'ACT-13'!F8</f>
        <v>109400.95499999999</v>
      </c>
    </row>
    <row r="38" spans="1:5" ht="14.4">
      <c r="A38" s="51" t="s">
        <v>106</v>
      </c>
      <c r="B38" s="155" t="s">
        <v>167</v>
      </c>
      <c r="C38" s="163" t="s">
        <v>107</v>
      </c>
      <c r="D38" s="165">
        <f>+'ACT-14'!F17</f>
        <v>33264.235000000001</v>
      </c>
    </row>
    <row r="39" spans="1:5" ht="14.4">
      <c r="A39" s="51" t="s">
        <v>300</v>
      </c>
      <c r="B39" s="155" t="s">
        <v>303</v>
      </c>
      <c r="C39" s="161" t="s">
        <v>302</v>
      </c>
      <c r="D39" s="165">
        <f>+'ACT-15.1'!F18</f>
        <v>7257.24</v>
      </c>
    </row>
    <row r="40" spans="1:5" ht="14.4">
      <c r="A40" s="51" t="s">
        <v>305</v>
      </c>
      <c r="B40" s="155" t="s">
        <v>301</v>
      </c>
      <c r="C40" s="161" t="s">
        <v>304</v>
      </c>
      <c r="D40" s="165">
        <f>+'ACT-15.2'!F18</f>
        <v>7257.24</v>
      </c>
    </row>
    <row r="41" spans="1:5" ht="14.4">
      <c r="A41" s="51" t="s">
        <v>306</v>
      </c>
      <c r="B41" s="155" t="s">
        <v>309</v>
      </c>
      <c r="C41" s="161" t="s">
        <v>308</v>
      </c>
      <c r="D41" s="165">
        <f>+'ACT-15.3'!F18</f>
        <v>7257.24</v>
      </c>
    </row>
    <row r="42" spans="1:5" ht="15" thickBot="1">
      <c r="A42" s="285" t="s">
        <v>307</v>
      </c>
      <c r="B42" s="286" t="s">
        <v>311</v>
      </c>
      <c r="C42" s="287" t="s">
        <v>310</v>
      </c>
      <c r="D42" s="288">
        <f>+'ACT-15.4'!G17</f>
        <v>3622.09</v>
      </c>
    </row>
    <row r="43" spans="1:5" ht="18">
      <c r="A43" s="295" t="s">
        <v>185</v>
      </c>
      <c r="B43" s="296"/>
      <c r="C43" s="296"/>
      <c r="D43" s="289">
        <f>+SUM(D7:D42)</f>
        <v>943353.09499999997</v>
      </c>
      <c r="E43" s="10"/>
    </row>
    <row r="44" spans="1:5" ht="18.600000000000001" thickBot="1">
      <c r="A44" s="297" t="s">
        <v>907</v>
      </c>
      <c r="B44" s="298"/>
      <c r="C44" s="298"/>
      <c r="D44" s="290">
        <f>+D43*1.19</f>
        <v>1122590.1830499999</v>
      </c>
    </row>
    <row r="45" spans="1:5">
      <c r="A45" s="6"/>
      <c r="B45" s="6"/>
      <c r="C45" s="7"/>
    </row>
    <row r="46" spans="1:5">
      <c r="A46" s="6"/>
      <c r="B46" s="6"/>
      <c r="C46" s="7"/>
    </row>
    <row r="47" spans="1:5">
      <c r="A47" s="6"/>
      <c r="B47" s="6"/>
      <c r="C47" s="7"/>
    </row>
    <row r="48" spans="1:5">
      <c r="A48" s="6"/>
      <c r="B48" s="6"/>
      <c r="C48" s="7"/>
    </row>
    <row r="49" spans="1:3">
      <c r="A49" s="6"/>
      <c r="B49" s="6"/>
      <c r="C49" s="7"/>
    </row>
    <row r="50" spans="1:3">
      <c r="A50" s="6"/>
      <c r="B50" s="6"/>
      <c r="C50" s="7"/>
    </row>
    <row r="51" spans="1:3">
      <c r="A51" s="6"/>
      <c r="B51" s="6"/>
      <c r="C51" s="7"/>
    </row>
    <row r="52" spans="1:3">
      <c r="A52" s="6"/>
      <c r="B52" s="6"/>
      <c r="C52" s="7"/>
    </row>
    <row r="53" spans="1:3">
      <c r="A53" s="6"/>
      <c r="B53" s="6"/>
      <c r="C53" s="7"/>
    </row>
    <row r="54" spans="1:3">
      <c r="A54" s="6"/>
      <c r="B54" s="6"/>
      <c r="C54" s="7"/>
    </row>
    <row r="55" spans="1:3">
      <c r="A55" s="6"/>
      <c r="B55" s="6"/>
      <c r="C55" s="7"/>
    </row>
    <row r="56" spans="1:3">
      <c r="A56" s="6"/>
      <c r="B56" s="6"/>
      <c r="C56" s="7"/>
    </row>
    <row r="57" spans="1:3">
      <c r="A57" s="6"/>
      <c r="B57" s="6"/>
      <c r="C57" s="7"/>
    </row>
    <row r="58" spans="1:3">
      <c r="A58" s="6"/>
      <c r="B58" s="6"/>
      <c r="C58" s="7"/>
    </row>
    <row r="59" spans="1:3">
      <c r="A59" s="6"/>
      <c r="B59" s="6"/>
      <c r="C59" s="7"/>
    </row>
    <row r="60" spans="1:3">
      <c r="A60" s="6"/>
      <c r="B60" s="6"/>
      <c r="C60" s="7"/>
    </row>
    <row r="61" spans="1:3">
      <c r="A61" s="6"/>
      <c r="B61" s="6"/>
      <c r="C61" s="7"/>
    </row>
    <row r="62" spans="1:3">
      <c r="A62" s="6"/>
      <c r="B62" s="6"/>
      <c r="C62" s="7"/>
    </row>
    <row r="63" spans="1:3">
      <c r="A63" s="6"/>
      <c r="B63" s="6"/>
      <c r="C63" s="7"/>
    </row>
    <row r="64" spans="1:3">
      <c r="A64" s="6"/>
      <c r="B64" s="6"/>
      <c r="C64" s="7"/>
    </row>
    <row r="65" spans="1:3">
      <c r="A65" s="6"/>
      <c r="B65" s="6"/>
      <c r="C65" s="7"/>
    </row>
    <row r="66" spans="1:3">
      <c r="A66" s="6"/>
      <c r="B66" s="6"/>
      <c r="C66" s="7"/>
    </row>
    <row r="67" spans="1:3">
      <c r="A67" s="6"/>
      <c r="B67" s="6"/>
      <c r="C67" s="7"/>
    </row>
    <row r="68" spans="1:3">
      <c r="A68" s="6"/>
      <c r="B68" s="6"/>
      <c r="C68" s="7"/>
    </row>
    <row r="69" spans="1:3">
      <c r="A69" s="6"/>
      <c r="B69" s="6"/>
      <c r="C69" s="7"/>
    </row>
    <row r="70" spans="1:3">
      <c r="A70" s="6"/>
      <c r="B70" s="6"/>
      <c r="C70" s="7"/>
    </row>
    <row r="71" spans="1:3">
      <c r="A71" s="6"/>
      <c r="B71" s="6"/>
      <c r="C71" s="7"/>
    </row>
    <row r="72" spans="1:3">
      <c r="A72" s="6"/>
      <c r="B72" s="6"/>
      <c r="C72" s="7"/>
    </row>
    <row r="73" spans="1:3">
      <c r="A73" s="6"/>
      <c r="B73" s="6"/>
      <c r="C73" s="7"/>
    </row>
    <row r="74" spans="1:3">
      <c r="A74" s="6"/>
      <c r="B74" s="6"/>
      <c r="C74" s="7"/>
    </row>
    <row r="75" spans="1:3">
      <c r="A75" s="6"/>
      <c r="B75" s="6"/>
      <c r="C75" s="7"/>
    </row>
    <row r="76" spans="1:3">
      <c r="A76" s="6"/>
      <c r="B76" s="6"/>
      <c r="C76" s="7"/>
    </row>
    <row r="77" spans="1:3">
      <c r="A77" s="6"/>
      <c r="B77" s="6"/>
      <c r="C77" s="7"/>
    </row>
    <row r="78" spans="1:3">
      <c r="A78" s="6"/>
      <c r="B78" s="6"/>
      <c r="C78" s="7"/>
    </row>
    <row r="79" spans="1:3">
      <c r="A79" s="6"/>
      <c r="B79" s="6"/>
      <c r="C79" s="7"/>
    </row>
    <row r="80" spans="1:3">
      <c r="A80" s="6"/>
      <c r="B80" s="6"/>
      <c r="C80" s="7"/>
    </row>
    <row r="81" spans="1:4" ht="15.6">
      <c r="A81" s="154" t="s">
        <v>932</v>
      </c>
      <c r="C81" s="71">
        <v>943353.1</v>
      </c>
      <c r="D81" s="56"/>
    </row>
    <row r="82" spans="1:4">
      <c r="A82" s="6"/>
      <c r="B82" s="6"/>
      <c r="C82" s="7"/>
    </row>
    <row r="83" spans="1:4">
      <c r="A83" s="6"/>
      <c r="B83" s="6"/>
      <c r="C83" s="7"/>
    </row>
    <row r="84" spans="1:4">
      <c r="A84" s="6"/>
      <c r="B84" s="6"/>
      <c r="C84" s="7"/>
    </row>
    <row r="85" spans="1:4">
      <c r="A85" s="6"/>
      <c r="B85" s="6"/>
      <c r="C85" s="7"/>
    </row>
    <row r="86" spans="1:4">
      <c r="A86" s="6"/>
      <c r="B86" s="6"/>
      <c r="C86" s="7"/>
    </row>
    <row r="87" spans="1:4">
      <c r="A87" s="6"/>
      <c r="B87" s="6"/>
      <c r="C87" s="7"/>
    </row>
    <row r="88" spans="1:4">
      <c r="A88" s="6"/>
      <c r="B88" s="6"/>
      <c r="C88" s="7"/>
    </row>
    <row r="89" spans="1:4">
      <c r="A89" s="6"/>
      <c r="B89" s="6"/>
      <c r="C89" s="7"/>
    </row>
    <row r="90" spans="1:4">
      <c r="A90" s="6"/>
      <c r="B90" s="6"/>
      <c r="C90" s="7"/>
    </row>
    <row r="91" spans="1:4">
      <c r="A91" s="6"/>
      <c r="B91" s="6"/>
      <c r="C91" s="7"/>
    </row>
    <row r="92" spans="1:4">
      <c r="A92" s="6"/>
      <c r="B92" s="6"/>
      <c r="C92" s="7"/>
    </row>
    <row r="93" spans="1:4">
      <c r="A93" s="6"/>
      <c r="B93" s="6"/>
      <c r="C93" s="7"/>
    </row>
    <row r="94" spans="1:4">
      <c r="A94" s="6"/>
      <c r="B94" s="6"/>
      <c r="C94" s="7"/>
    </row>
    <row r="95" spans="1:4">
      <c r="A95" s="6"/>
      <c r="B95" s="6"/>
      <c r="C95" s="7"/>
    </row>
    <row r="96" spans="1:4">
      <c r="A96" s="6"/>
      <c r="B96" s="6"/>
      <c r="C96" s="7"/>
    </row>
    <row r="97" spans="1:3">
      <c r="A97" s="6"/>
      <c r="B97" s="6"/>
      <c r="C97" s="7"/>
    </row>
    <row r="98" spans="1:3">
      <c r="A98" s="6"/>
      <c r="B98" s="6"/>
      <c r="C98" s="7"/>
    </row>
    <row r="99" spans="1:3">
      <c r="A99" s="6"/>
      <c r="B99" s="6"/>
      <c r="C99" s="7"/>
    </row>
    <row r="100" spans="1:3">
      <c r="A100" s="6"/>
      <c r="B100" s="6"/>
      <c r="C100" s="7"/>
    </row>
    <row r="101" spans="1:3">
      <c r="A101" s="6"/>
      <c r="B101" s="6"/>
      <c r="C101" s="7"/>
    </row>
    <row r="102" spans="1:3">
      <c r="A102" s="6"/>
      <c r="B102" s="6"/>
      <c r="C102" s="7"/>
    </row>
    <row r="103" spans="1:3">
      <c r="A103" s="6"/>
      <c r="B103" s="6"/>
      <c r="C103" s="7"/>
    </row>
    <row r="104" spans="1:3">
      <c r="A104" s="6"/>
      <c r="B104" s="6"/>
      <c r="C104" s="7"/>
    </row>
    <row r="105" spans="1:3">
      <c r="A105" s="6"/>
      <c r="B105" s="6"/>
      <c r="C105" s="7"/>
    </row>
    <row r="106" spans="1:3">
      <c r="A106" s="6"/>
      <c r="B106" s="6"/>
      <c r="C106" s="7"/>
    </row>
    <row r="107" spans="1:3">
      <c r="A107" s="6"/>
      <c r="B107" s="6"/>
      <c r="C107" s="7"/>
    </row>
    <row r="108" spans="1:3">
      <c r="A108" s="6"/>
      <c r="B108" s="6"/>
      <c r="C108" s="7"/>
    </row>
    <row r="109" spans="1:3">
      <c r="A109" s="6"/>
      <c r="B109" s="6"/>
      <c r="C109" s="7"/>
    </row>
    <row r="110" spans="1:3">
      <c r="A110" s="6"/>
      <c r="B110" s="6"/>
      <c r="C110" s="7"/>
    </row>
    <row r="111" spans="1:3">
      <c r="A111" s="6"/>
      <c r="B111" s="6"/>
      <c r="C111" s="7"/>
    </row>
    <row r="112" spans="1:3">
      <c r="A112" s="6"/>
      <c r="B112" s="6"/>
      <c r="C112" s="7"/>
    </row>
    <row r="113" spans="1:3">
      <c r="A113" s="6"/>
      <c r="B113" s="6"/>
      <c r="C113" s="7"/>
    </row>
    <row r="114" spans="1:3">
      <c r="A114" s="6"/>
      <c r="B114" s="6"/>
      <c r="C114" s="7"/>
    </row>
    <row r="115" spans="1:3">
      <c r="A115" s="6"/>
      <c r="B115" s="6"/>
      <c r="C115" s="7"/>
    </row>
    <row r="116" spans="1:3">
      <c r="A116" s="6"/>
      <c r="B116" s="6"/>
      <c r="C116" s="7"/>
    </row>
    <row r="117" spans="1:3">
      <c r="A117" s="6"/>
      <c r="B117" s="6"/>
      <c r="C117" s="7"/>
    </row>
    <row r="118" spans="1:3">
      <c r="A118" s="6"/>
      <c r="B118" s="6"/>
      <c r="C118" s="7"/>
    </row>
    <row r="119" spans="1:3">
      <c r="A119" s="6"/>
      <c r="B119" s="6"/>
      <c r="C119" s="7"/>
    </row>
    <row r="120" spans="1:3">
      <c r="A120" s="6"/>
      <c r="B120" s="6"/>
      <c r="C120" s="7"/>
    </row>
    <row r="121" spans="1:3">
      <c r="A121" s="6"/>
      <c r="B121" s="6"/>
      <c r="C121" s="7"/>
    </row>
    <row r="122" spans="1:3">
      <c r="A122" s="6"/>
      <c r="B122" s="6"/>
      <c r="C122" s="7"/>
    </row>
    <row r="123" spans="1:3">
      <c r="A123" s="6"/>
      <c r="B123" s="6"/>
      <c r="C123" s="7"/>
    </row>
    <row r="124" spans="1:3">
      <c r="A124" s="6"/>
      <c r="B124" s="6"/>
      <c r="C124" s="7"/>
    </row>
    <row r="125" spans="1:3">
      <c r="A125" s="6"/>
      <c r="B125" s="6"/>
      <c r="C125" s="7"/>
    </row>
    <row r="126" spans="1:3">
      <c r="A126" s="6"/>
      <c r="B126" s="6"/>
      <c r="C126" s="7"/>
    </row>
    <row r="127" spans="1:3">
      <c r="A127" s="6"/>
      <c r="B127" s="6"/>
      <c r="C127" s="7"/>
    </row>
    <row r="128" spans="1:3">
      <c r="A128" s="6"/>
      <c r="B128" s="6"/>
      <c r="C128" s="7"/>
    </row>
    <row r="129" spans="1:3">
      <c r="A129" s="6"/>
      <c r="B129" s="6"/>
      <c r="C129" s="7"/>
    </row>
    <row r="130" spans="1:3">
      <c r="A130" s="6"/>
      <c r="B130" s="6"/>
      <c r="C130" s="7"/>
    </row>
    <row r="131" spans="1:3">
      <c r="A131" s="6"/>
      <c r="B131" s="6"/>
      <c r="C131" s="7"/>
    </row>
    <row r="132" spans="1:3">
      <c r="A132" s="6"/>
      <c r="B132" s="6"/>
      <c r="C132" s="7"/>
    </row>
    <row r="133" spans="1:3">
      <c r="A133" s="6"/>
      <c r="B133" s="6"/>
      <c r="C133" s="7"/>
    </row>
    <row r="134" spans="1:3">
      <c r="A134" s="6"/>
      <c r="B134" s="6"/>
      <c r="C134" s="7"/>
    </row>
    <row r="135" spans="1:3">
      <c r="A135" s="6"/>
      <c r="B135" s="6"/>
      <c r="C135" s="7"/>
    </row>
    <row r="136" spans="1:3">
      <c r="A136" s="6"/>
      <c r="B136" s="6"/>
      <c r="C136" s="7"/>
    </row>
    <row r="137" spans="1:3">
      <c r="A137" s="6"/>
      <c r="B137" s="6"/>
      <c r="C137" s="7"/>
    </row>
    <row r="138" spans="1:3">
      <c r="A138" s="6"/>
      <c r="B138" s="6"/>
      <c r="C138" s="7"/>
    </row>
    <row r="139" spans="1:3">
      <c r="A139" s="6"/>
      <c r="B139" s="6"/>
      <c r="C139" s="7"/>
    </row>
    <row r="140" spans="1:3">
      <c r="A140" s="6"/>
      <c r="B140" s="6"/>
      <c r="C140" s="7"/>
    </row>
    <row r="141" spans="1:3">
      <c r="A141" s="6"/>
      <c r="B141" s="6"/>
      <c r="C141" s="7"/>
    </row>
    <row r="142" spans="1:3">
      <c r="A142" s="6"/>
      <c r="B142" s="6"/>
      <c r="C142" s="7"/>
    </row>
    <row r="143" spans="1:3">
      <c r="A143" s="6"/>
      <c r="B143" s="6"/>
      <c r="C143" s="7"/>
    </row>
    <row r="144" spans="1:3">
      <c r="A144" s="6"/>
      <c r="B144" s="6"/>
      <c r="C144" s="7"/>
    </row>
    <row r="145" spans="1:3">
      <c r="A145" s="6"/>
      <c r="B145" s="6"/>
      <c r="C145" s="7"/>
    </row>
    <row r="146" spans="1:3">
      <c r="A146" s="6"/>
      <c r="B146" s="6"/>
      <c r="C146" s="7"/>
    </row>
    <row r="147" spans="1:3">
      <c r="A147" s="6"/>
      <c r="B147" s="6"/>
      <c r="C147" s="7"/>
    </row>
    <row r="148" spans="1:3">
      <c r="A148" s="6"/>
      <c r="B148" s="6"/>
      <c r="C148" s="7"/>
    </row>
    <row r="149" spans="1:3">
      <c r="A149" s="6"/>
      <c r="B149" s="6"/>
      <c r="C149" s="7"/>
    </row>
    <row r="150" spans="1:3">
      <c r="A150" s="6"/>
      <c r="B150" s="6"/>
      <c r="C150" s="7"/>
    </row>
    <row r="151" spans="1:3">
      <c r="A151" s="6"/>
      <c r="B151" s="6"/>
      <c r="C151" s="7"/>
    </row>
    <row r="152" spans="1:3">
      <c r="A152" s="6"/>
      <c r="B152" s="6"/>
      <c r="C152" s="7"/>
    </row>
    <row r="153" spans="1:3">
      <c r="A153" s="6"/>
      <c r="B153" s="6"/>
      <c r="C153" s="7"/>
    </row>
    <row r="154" spans="1:3">
      <c r="A154" s="6"/>
      <c r="B154" s="6"/>
      <c r="C154" s="7"/>
    </row>
    <row r="155" spans="1:3">
      <c r="A155" s="6"/>
      <c r="B155" s="6"/>
      <c r="C155" s="7"/>
    </row>
    <row r="156" spans="1:3">
      <c r="A156" s="6"/>
      <c r="B156" s="6"/>
      <c r="C156" s="7"/>
    </row>
    <row r="157" spans="1:3">
      <c r="A157" s="6"/>
      <c r="B157" s="6"/>
      <c r="C157" s="7"/>
    </row>
    <row r="158" spans="1:3">
      <c r="A158" s="6"/>
      <c r="B158" s="6"/>
      <c r="C158" s="7"/>
    </row>
    <row r="159" spans="1:3">
      <c r="A159" s="6"/>
      <c r="B159" s="6"/>
      <c r="C159" s="7"/>
    </row>
    <row r="160" spans="1:3">
      <c r="A160" s="6"/>
      <c r="B160" s="6"/>
      <c r="C160" s="7"/>
    </row>
    <row r="161" spans="1:3">
      <c r="A161" s="6"/>
      <c r="B161" s="6"/>
      <c r="C161" s="7"/>
    </row>
    <row r="162" spans="1:3">
      <c r="A162" s="6"/>
      <c r="B162" s="6"/>
      <c r="C162" s="7"/>
    </row>
    <row r="163" spans="1:3">
      <c r="A163" s="6"/>
      <c r="B163" s="6"/>
      <c r="C163" s="7"/>
    </row>
    <row r="164" spans="1:3">
      <c r="A164" s="6"/>
      <c r="B164" s="6"/>
      <c r="C164" s="7"/>
    </row>
    <row r="165" spans="1:3">
      <c r="A165" s="6"/>
      <c r="B165" s="6"/>
      <c r="C165" s="7"/>
    </row>
    <row r="166" spans="1:3">
      <c r="A166" s="6"/>
      <c r="B166" s="6"/>
      <c r="C166" s="7"/>
    </row>
    <row r="167" spans="1:3">
      <c r="A167" s="6"/>
      <c r="B167" s="6"/>
      <c r="C167" s="7"/>
    </row>
    <row r="168" spans="1:3">
      <c r="A168" s="6"/>
      <c r="B168" s="6"/>
      <c r="C168" s="7"/>
    </row>
    <row r="169" spans="1:3">
      <c r="A169" s="6"/>
      <c r="B169" s="6"/>
      <c r="C169" s="7"/>
    </row>
    <row r="170" spans="1:3">
      <c r="A170" s="6"/>
      <c r="B170" s="6"/>
      <c r="C170" s="7"/>
    </row>
    <row r="171" spans="1:3">
      <c r="A171" s="6"/>
      <c r="B171" s="6"/>
      <c r="C171" s="7"/>
    </row>
    <row r="172" spans="1:3">
      <c r="A172" s="6"/>
      <c r="B172" s="6"/>
      <c r="C172" s="7"/>
    </row>
    <row r="173" spans="1:3">
      <c r="A173" s="6"/>
      <c r="B173" s="6"/>
      <c r="C173" s="7"/>
    </row>
    <row r="174" spans="1:3">
      <c r="A174" s="6"/>
      <c r="B174" s="6"/>
      <c r="C174" s="7"/>
    </row>
    <row r="175" spans="1:3">
      <c r="A175" s="6"/>
      <c r="B175" s="6"/>
      <c r="C175" s="7"/>
    </row>
    <row r="176" spans="1:3">
      <c r="A176" s="6"/>
      <c r="B176" s="6"/>
      <c r="C176" s="7"/>
    </row>
    <row r="177" spans="1:4">
      <c r="A177" s="6"/>
      <c r="B177" s="6"/>
      <c r="C177" s="7"/>
    </row>
    <row r="178" spans="1:4">
      <c r="A178" s="6"/>
      <c r="B178" s="6"/>
      <c r="C178" s="7"/>
    </row>
    <row r="179" spans="1:4">
      <c r="A179" s="6"/>
      <c r="B179" s="6"/>
      <c r="C179" s="7"/>
    </row>
    <row r="180" spans="1:4">
      <c r="A180" s="6"/>
      <c r="B180" s="6"/>
      <c r="C180" s="7"/>
    </row>
    <row r="181" spans="1:4">
      <c r="A181" s="6"/>
      <c r="B181" s="6"/>
      <c r="C181" s="7"/>
    </row>
    <row r="182" spans="1:4">
      <c r="A182" s="6"/>
      <c r="B182" s="6"/>
      <c r="C182" s="7"/>
    </row>
    <row r="183" spans="1:4">
      <c r="A183" s="6"/>
      <c r="B183" s="6"/>
      <c r="C183" s="7"/>
    </row>
    <row r="184" spans="1:4">
      <c r="A184" s="6"/>
      <c r="B184" s="6"/>
      <c r="C184" s="7"/>
    </row>
    <row r="185" spans="1:4">
      <c r="A185" s="6"/>
      <c r="B185" s="6"/>
      <c r="C185" s="7"/>
    </row>
    <row r="186" spans="1:4">
      <c r="A186" s="6"/>
      <c r="B186" s="6"/>
      <c r="C186" s="7"/>
    </row>
    <row r="187" spans="1:4">
      <c r="A187" s="6"/>
      <c r="B187" s="6"/>
      <c r="C187" s="7"/>
    </row>
    <row r="188" spans="1:4">
      <c r="A188" s="6"/>
      <c r="B188" s="6"/>
      <c r="C188" s="7"/>
    </row>
    <row r="189" spans="1:4">
      <c r="A189" s="6"/>
      <c r="B189" s="6"/>
      <c r="C189" s="7"/>
    </row>
    <row r="190" spans="1:4">
      <c r="A190" s="6"/>
      <c r="B190" s="6"/>
      <c r="C190" s="7"/>
    </row>
    <row r="191" spans="1:4">
      <c r="A191" s="6"/>
      <c r="B191" s="6"/>
      <c r="C191" s="7"/>
    </row>
    <row r="192" spans="1:4">
      <c r="A192" s="12"/>
      <c r="B192" s="12"/>
      <c r="C192" s="13"/>
      <c r="D192" s="56"/>
    </row>
    <row r="193" spans="1:3">
      <c r="A193" s="6"/>
      <c r="B193" s="6"/>
      <c r="C193" s="7"/>
    </row>
    <row r="194" spans="1:3">
      <c r="A194" s="6"/>
      <c r="B194" s="6"/>
      <c r="C194" s="7"/>
    </row>
    <row r="195" spans="1:3">
      <c r="A195" s="6"/>
      <c r="B195" s="6"/>
      <c r="C195" s="7"/>
    </row>
    <row r="196" spans="1:3">
      <c r="A196" s="6"/>
      <c r="B196" s="6"/>
      <c r="C196" s="7"/>
    </row>
    <row r="197" spans="1:3">
      <c r="A197" s="6"/>
      <c r="B197" s="6"/>
      <c r="C197" s="7"/>
    </row>
    <row r="198" spans="1:3">
      <c r="A198" s="6"/>
      <c r="B198" s="6"/>
      <c r="C198" s="7"/>
    </row>
    <row r="199" spans="1:3">
      <c r="A199" s="6"/>
      <c r="B199" s="6"/>
      <c r="C199" s="7"/>
    </row>
    <row r="200" spans="1:3">
      <c r="A200" s="6"/>
      <c r="B200" s="6"/>
      <c r="C200" s="7"/>
    </row>
    <row r="201" spans="1:3">
      <c r="A201" s="6"/>
      <c r="B201" s="6"/>
      <c r="C201" s="7"/>
    </row>
    <row r="202" spans="1:3">
      <c r="A202" s="6"/>
      <c r="B202" s="6"/>
      <c r="C202" s="7"/>
    </row>
    <row r="203" spans="1:3">
      <c r="A203" s="6"/>
      <c r="B203" s="6"/>
      <c r="C203" s="7"/>
    </row>
    <row r="204" spans="1:3">
      <c r="A204" s="6"/>
      <c r="B204" s="6"/>
      <c r="C204" s="7"/>
    </row>
    <row r="205" spans="1:3">
      <c r="A205" s="6"/>
      <c r="B205" s="6"/>
      <c r="C205" s="7"/>
    </row>
    <row r="206" spans="1:3">
      <c r="A206" s="6"/>
      <c r="B206" s="6"/>
      <c r="C206" s="7"/>
    </row>
    <row r="207" spans="1:3">
      <c r="A207" s="6"/>
      <c r="B207" s="6"/>
      <c r="C207" s="7"/>
    </row>
    <row r="208" spans="1:3">
      <c r="A208" s="6"/>
      <c r="B208" s="6"/>
      <c r="C208" s="7"/>
    </row>
    <row r="209" spans="1:3">
      <c r="A209" s="6"/>
      <c r="B209" s="6"/>
      <c r="C209" s="7"/>
    </row>
    <row r="210" spans="1:3">
      <c r="A210" s="6"/>
      <c r="B210" s="6"/>
      <c r="C210" s="7"/>
    </row>
    <row r="211" spans="1:3">
      <c r="A211" s="6"/>
      <c r="B211" s="6"/>
      <c r="C211" s="7"/>
    </row>
    <row r="212" spans="1:3">
      <c r="A212" s="6"/>
      <c r="B212" s="6"/>
      <c r="C212" s="7"/>
    </row>
    <row r="213" spans="1:3">
      <c r="A213" s="6"/>
      <c r="B213" s="6"/>
      <c r="C213" s="7"/>
    </row>
    <row r="214" spans="1:3">
      <c r="A214" s="6"/>
      <c r="B214" s="6"/>
      <c r="C214" s="7"/>
    </row>
    <row r="215" spans="1:3">
      <c r="A215" s="6"/>
      <c r="B215" s="6"/>
      <c r="C215" s="7"/>
    </row>
    <row r="216" spans="1:3">
      <c r="A216" s="6"/>
      <c r="B216" s="6"/>
      <c r="C216" s="7"/>
    </row>
    <row r="217" spans="1:3">
      <c r="A217" s="6"/>
      <c r="B217" s="6"/>
      <c r="C217" s="7"/>
    </row>
    <row r="218" spans="1:3">
      <c r="A218" s="6"/>
      <c r="B218" s="6"/>
      <c r="C218" s="7"/>
    </row>
    <row r="219" spans="1:3">
      <c r="A219" s="6"/>
      <c r="B219" s="6"/>
      <c r="C219" s="7"/>
    </row>
    <row r="220" spans="1:3">
      <c r="A220" s="6"/>
      <c r="B220" s="6"/>
      <c r="C220" s="7"/>
    </row>
    <row r="221" spans="1:3">
      <c r="A221" s="6"/>
      <c r="B221" s="6"/>
      <c r="C221" s="7"/>
    </row>
    <row r="222" spans="1:3">
      <c r="A222" s="6"/>
      <c r="B222" s="6"/>
      <c r="C222" s="7"/>
    </row>
    <row r="223" spans="1:3">
      <c r="A223" s="6"/>
      <c r="B223" s="6"/>
      <c r="C223" s="7"/>
    </row>
    <row r="224" spans="1:3">
      <c r="A224" s="6"/>
      <c r="B224" s="6"/>
      <c r="C224" s="7"/>
    </row>
    <row r="225" spans="1:3">
      <c r="A225" s="6"/>
      <c r="B225" s="6"/>
      <c r="C225" s="7"/>
    </row>
    <row r="226" spans="1:3">
      <c r="A226" s="6"/>
      <c r="B226" s="6"/>
      <c r="C226" s="7"/>
    </row>
    <row r="227" spans="1:3">
      <c r="A227" s="6"/>
      <c r="B227" s="6"/>
      <c r="C227" s="7"/>
    </row>
    <row r="228" spans="1:3">
      <c r="A228" s="6"/>
      <c r="B228" s="6"/>
      <c r="C228" s="7"/>
    </row>
    <row r="229" spans="1:3">
      <c r="A229" s="6"/>
      <c r="B229" s="6"/>
      <c r="C229" s="7"/>
    </row>
    <row r="230" spans="1:3">
      <c r="A230" s="6"/>
      <c r="B230" s="6"/>
      <c r="C230" s="7"/>
    </row>
    <row r="231" spans="1:3">
      <c r="A231" s="6"/>
      <c r="B231" s="6"/>
      <c r="C231" s="7"/>
    </row>
    <row r="232" spans="1:3">
      <c r="A232" s="6"/>
      <c r="B232" s="6"/>
      <c r="C232" s="7"/>
    </row>
    <row r="233" spans="1:3">
      <c r="A233" s="6"/>
      <c r="B233" s="6"/>
      <c r="C233" s="7"/>
    </row>
    <row r="234" spans="1:3">
      <c r="A234" s="6"/>
      <c r="B234" s="6"/>
      <c r="C234" s="7"/>
    </row>
    <row r="235" spans="1:3">
      <c r="A235" s="6"/>
      <c r="B235" s="6"/>
      <c r="C235" s="7"/>
    </row>
    <row r="236" spans="1:3">
      <c r="A236" s="6"/>
      <c r="B236" s="6"/>
      <c r="C236" s="7"/>
    </row>
    <row r="237" spans="1:3">
      <c r="A237" s="6"/>
      <c r="B237" s="6"/>
      <c r="C237" s="7"/>
    </row>
    <row r="238" spans="1:3">
      <c r="A238" s="6"/>
      <c r="B238" s="6"/>
      <c r="C238" s="7"/>
    </row>
    <row r="239" spans="1:3">
      <c r="A239" s="6"/>
      <c r="B239" s="6"/>
      <c r="C239" s="7"/>
    </row>
    <row r="240" spans="1:3">
      <c r="A240" s="6"/>
      <c r="B240" s="6"/>
      <c r="C240" s="7"/>
    </row>
    <row r="241" spans="1:3">
      <c r="A241" s="6"/>
      <c r="B241" s="6"/>
      <c r="C241" s="7"/>
    </row>
    <row r="242" spans="1:3">
      <c r="A242" s="6"/>
      <c r="B242" s="6"/>
      <c r="C242" s="7"/>
    </row>
    <row r="243" spans="1:3">
      <c r="A243" s="6"/>
      <c r="B243" s="6"/>
      <c r="C243" s="7"/>
    </row>
    <row r="244" spans="1:3">
      <c r="A244" s="6"/>
      <c r="B244" s="6"/>
      <c r="C244" s="7"/>
    </row>
    <row r="245" spans="1:3">
      <c r="A245" s="6"/>
      <c r="B245" s="6"/>
      <c r="C245" s="7"/>
    </row>
    <row r="246" spans="1:3">
      <c r="A246" s="6"/>
      <c r="B246" s="6"/>
      <c r="C246" s="7"/>
    </row>
    <row r="247" spans="1:3">
      <c r="A247" s="6"/>
      <c r="B247" s="6"/>
      <c r="C247" s="7"/>
    </row>
    <row r="248" spans="1:3">
      <c r="A248" s="6"/>
      <c r="B248" s="6"/>
      <c r="C248" s="7"/>
    </row>
    <row r="249" spans="1:3">
      <c r="A249" s="6"/>
      <c r="B249" s="6"/>
      <c r="C249" s="7"/>
    </row>
    <row r="250" spans="1:3">
      <c r="A250" s="6"/>
      <c r="B250" s="6"/>
      <c r="C250" s="7"/>
    </row>
    <row r="251" spans="1:3">
      <c r="A251" s="6"/>
      <c r="B251" s="6"/>
      <c r="C251" s="7"/>
    </row>
    <row r="252" spans="1:3">
      <c r="A252" s="6"/>
      <c r="B252" s="6"/>
      <c r="C252" s="7"/>
    </row>
    <row r="253" spans="1:3">
      <c r="A253" s="6"/>
      <c r="B253" s="6"/>
      <c r="C253" s="7"/>
    </row>
    <row r="254" spans="1:3">
      <c r="A254" s="6"/>
      <c r="B254" s="6"/>
      <c r="C254" s="7"/>
    </row>
    <row r="255" spans="1:3">
      <c r="A255" s="6"/>
      <c r="B255" s="6"/>
      <c r="C255" s="7"/>
    </row>
    <row r="256" spans="1:3">
      <c r="A256" s="6"/>
      <c r="B256" s="6"/>
      <c r="C256" s="7"/>
    </row>
    <row r="257" spans="1:3">
      <c r="A257" s="6"/>
      <c r="B257" s="6"/>
      <c r="C257" s="7"/>
    </row>
    <row r="258" spans="1:3">
      <c r="A258" s="6"/>
      <c r="B258" s="6"/>
      <c r="C258" s="7"/>
    </row>
    <row r="259" spans="1:3">
      <c r="A259" s="6"/>
      <c r="B259" s="6"/>
      <c r="C259" s="7"/>
    </row>
    <row r="260" spans="1:3">
      <c r="A260" s="6"/>
      <c r="B260" s="6"/>
      <c r="C260" s="7"/>
    </row>
    <row r="261" spans="1:3">
      <c r="A261" s="6"/>
      <c r="B261" s="6"/>
      <c r="C261" s="7"/>
    </row>
    <row r="262" spans="1:3">
      <c r="A262" s="6"/>
      <c r="B262" s="6"/>
      <c r="C262" s="7"/>
    </row>
    <row r="263" spans="1:3">
      <c r="A263" s="6"/>
      <c r="B263" s="6"/>
      <c r="C263" s="7"/>
    </row>
    <row r="264" spans="1:3">
      <c r="A264" s="6"/>
      <c r="B264" s="6"/>
      <c r="C264" s="7"/>
    </row>
    <row r="265" spans="1:3">
      <c r="A265" s="6"/>
      <c r="B265" s="6"/>
      <c r="C265" s="7"/>
    </row>
    <row r="266" spans="1:3">
      <c r="A266" s="6"/>
      <c r="B266" s="6"/>
      <c r="C266" s="7"/>
    </row>
    <row r="267" spans="1:3">
      <c r="A267" s="6"/>
      <c r="B267" s="6"/>
      <c r="C267" s="7"/>
    </row>
    <row r="268" spans="1:3">
      <c r="A268" s="6"/>
      <c r="B268" s="6"/>
      <c r="C268" s="7"/>
    </row>
    <row r="269" spans="1:3">
      <c r="A269" s="6"/>
      <c r="B269" s="6"/>
      <c r="C269" s="7"/>
    </row>
    <row r="270" spans="1:3">
      <c r="A270" s="6"/>
      <c r="B270" s="6"/>
      <c r="C270" s="7"/>
    </row>
    <row r="271" spans="1:3">
      <c r="A271" s="6"/>
      <c r="B271" s="6"/>
      <c r="C271" s="7"/>
    </row>
    <row r="272" spans="1:3">
      <c r="A272" s="6"/>
      <c r="B272" s="6"/>
      <c r="C272" s="7"/>
    </row>
    <row r="273" spans="1:3">
      <c r="A273" s="6"/>
      <c r="B273" s="6"/>
      <c r="C273" s="7"/>
    </row>
    <row r="274" spans="1:3">
      <c r="A274" s="6"/>
      <c r="B274" s="6"/>
      <c r="C274" s="7"/>
    </row>
    <row r="275" spans="1:3">
      <c r="A275" s="6"/>
      <c r="B275" s="6"/>
      <c r="C275" s="7"/>
    </row>
    <row r="276" spans="1:3">
      <c r="A276" s="6"/>
      <c r="B276" s="6"/>
      <c r="C276" s="7"/>
    </row>
    <row r="277" spans="1:3">
      <c r="A277" s="6"/>
      <c r="B277" s="6"/>
      <c r="C277" s="7"/>
    </row>
    <row r="278" spans="1:3">
      <c r="A278" s="6"/>
      <c r="B278" s="6"/>
      <c r="C278" s="7"/>
    </row>
    <row r="279" spans="1:3">
      <c r="A279" s="6"/>
      <c r="B279" s="6"/>
      <c r="C279" s="7"/>
    </row>
    <row r="280" spans="1:3">
      <c r="A280" s="6"/>
      <c r="B280" s="6"/>
      <c r="C280" s="7"/>
    </row>
    <row r="281" spans="1:3">
      <c r="A281" s="6"/>
      <c r="B281" s="6"/>
      <c r="C281" s="7"/>
    </row>
    <row r="282" spans="1:3">
      <c r="A282" s="6"/>
      <c r="B282" s="6"/>
      <c r="C282" s="7"/>
    </row>
    <row r="283" spans="1:3">
      <c r="A283" s="6"/>
      <c r="B283" s="6"/>
      <c r="C283" s="7"/>
    </row>
    <row r="284" spans="1:3">
      <c r="A284" s="6"/>
      <c r="B284" s="6"/>
      <c r="C284" s="7"/>
    </row>
    <row r="285" spans="1:3">
      <c r="A285" s="6"/>
      <c r="B285" s="6"/>
      <c r="C285" s="7"/>
    </row>
    <row r="286" spans="1:3">
      <c r="A286" s="6"/>
      <c r="B286" s="6"/>
      <c r="C286" s="7"/>
    </row>
    <row r="287" spans="1:3">
      <c r="A287" s="6"/>
      <c r="B287" s="6"/>
      <c r="C287" s="7"/>
    </row>
    <row r="288" spans="1:3">
      <c r="A288" s="6"/>
      <c r="B288" s="6"/>
      <c r="C288" s="7"/>
    </row>
    <row r="289" spans="1:3">
      <c r="A289" s="6"/>
      <c r="B289" s="6"/>
      <c r="C289" s="7"/>
    </row>
    <row r="290" spans="1:3">
      <c r="A290" s="6"/>
      <c r="B290" s="6"/>
      <c r="C290" s="7"/>
    </row>
    <row r="291" spans="1:3">
      <c r="A291" s="6"/>
      <c r="B291" s="6"/>
      <c r="C291" s="7"/>
    </row>
    <row r="292" spans="1:3">
      <c r="A292" s="6"/>
      <c r="B292" s="6"/>
      <c r="C292" s="7"/>
    </row>
    <row r="293" spans="1:3">
      <c r="A293" s="6"/>
      <c r="B293" s="6"/>
      <c r="C293" s="7"/>
    </row>
    <row r="294" spans="1:3">
      <c r="A294" s="6"/>
      <c r="B294" s="6"/>
      <c r="C294" s="7"/>
    </row>
    <row r="295" spans="1:3">
      <c r="A295" s="6"/>
      <c r="B295" s="6"/>
      <c r="C295" s="7"/>
    </row>
    <row r="296" spans="1:3">
      <c r="A296" s="6"/>
      <c r="B296" s="6"/>
      <c r="C296" s="7"/>
    </row>
    <row r="297" spans="1:3">
      <c r="A297" s="6"/>
      <c r="B297" s="6"/>
      <c r="C297" s="7"/>
    </row>
    <row r="298" spans="1:3">
      <c r="A298" s="6"/>
      <c r="B298" s="6"/>
      <c r="C298" s="7"/>
    </row>
    <row r="299" spans="1:3">
      <c r="A299" s="6"/>
      <c r="B299" s="6"/>
      <c r="C299" s="7"/>
    </row>
    <row r="300" spans="1:3">
      <c r="A300" s="6"/>
      <c r="B300" s="6"/>
      <c r="C300" s="7"/>
    </row>
    <row r="301" spans="1:3">
      <c r="A301" s="6"/>
      <c r="B301" s="6"/>
      <c r="C301" s="7"/>
    </row>
    <row r="302" spans="1:3">
      <c r="A302" s="6"/>
      <c r="B302" s="6"/>
      <c r="C302" s="7"/>
    </row>
    <row r="303" spans="1:3">
      <c r="A303" s="6"/>
      <c r="B303" s="6"/>
      <c r="C303" s="7"/>
    </row>
    <row r="304" spans="1:3">
      <c r="A304" s="6"/>
      <c r="B304" s="6"/>
      <c r="C304" s="7"/>
    </row>
    <row r="305" spans="1:3">
      <c r="A305" s="6"/>
      <c r="B305" s="6"/>
      <c r="C305" s="7"/>
    </row>
    <row r="306" spans="1:3">
      <c r="A306" s="6"/>
      <c r="B306" s="6"/>
      <c r="C306" s="7"/>
    </row>
    <row r="307" spans="1:3">
      <c r="A307" s="6"/>
      <c r="B307" s="6"/>
      <c r="C307" s="7"/>
    </row>
    <row r="308" spans="1:3">
      <c r="A308" s="6"/>
      <c r="B308" s="6"/>
      <c r="C308" s="7"/>
    </row>
    <row r="309" spans="1:3">
      <c r="A309" s="6"/>
      <c r="B309" s="6"/>
      <c r="C309" s="7"/>
    </row>
    <row r="310" spans="1:3">
      <c r="A310" s="6"/>
      <c r="B310" s="6"/>
      <c r="C310" s="7"/>
    </row>
    <row r="311" spans="1:3">
      <c r="A311" s="6"/>
      <c r="B311" s="6"/>
      <c r="C311" s="7"/>
    </row>
    <row r="312" spans="1:3">
      <c r="A312" s="6"/>
      <c r="B312" s="6"/>
      <c r="C312" s="7"/>
    </row>
    <row r="313" spans="1:3">
      <c r="A313" s="6"/>
      <c r="B313" s="6"/>
      <c r="C313" s="7"/>
    </row>
    <row r="314" spans="1:3">
      <c r="A314" s="6"/>
      <c r="B314" s="6"/>
      <c r="C314" s="7"/>
    </row>
    <row r="315" spans="1:3">
      <c r="A315" s="6"/>
      <c r="B315" s="6"/>
      <c r="C315" s="7"/>
    </row>
    <row r="316" spans="1:3">
      <c r="A316" s="6"/>
      <c r="B316" s="6"/>
      <c r="C316" s="7"/>
    </row>
    <row r="317" spans="1:3">
      <c r="A317" s="6"/>
      <c r="B317" s="6"/>
      <c r="C317" s="7"/>
    </row>
    <row r="318" spans="1:3">
      <c r="A318" s="6"/>
      <c r="B318" s="6"/>
      <c r="C318" s="7"/>
    </row>
    <row r="319" spans="1:3">
      <c r="A319" s="6"/>
      <c r="B319" s="6"/>
      <c r="C319" s="7"/>
    </row>
    <row r="320" spans="1:3">
      <c r="A320" s="6"/>
      <c r="B320" s="6"/>
      <c r="C320" s="7"/>
    </row>
    <row r="321" spans="1:3">
      <c r="A321" s="6"/>
      <c r="B321" s="6"/>
      <c r="C321" s="7"/>
    </row>
    <row r="322" spans="1:3">
      <c r="A322" s="6"/>
      <c r="B322" s="6"/>
      <c r="C322" s="7"/>
    </row>
    <row r="323" spans="1:3">
      <c r="A323" s="17"/>
      <c r="B323" s="17"/>
      <c r="C323" s="7"/>
    </row>
    <row r="324" spans="1:3">
      <c r="A324" s="6"/>
      <c r="B324" s="6"/>
      <c r="C324" s="7"/>
    </row>
    <row r="325" spans="1:3">
      <c r="A325" s="6"/>
      <c r="B325" s="6"/>
      <c r="C325" s="7"/>
    </row>
    <row r="326" spans="1:3">
      <c r="A326" s="6"/>
      <c r="B326" s="6"/>
      <c r="C326" s="7"/>
    </row>
    <row r="327" spans="1:3">
      <c r="A327" s="6"/>
      <c r="B327" s="6"/>
      <c r="C327" s="7"/>
    </row>
    <row r="328" spans="1:3">
      <c r="A328" s="6"/>
      <c r="B328" s="6"/>
      <c r="C328" s="7"/>
    </row>
    <row r="329" spans="1:3">
      <c r="A329" s="6"/>
      <c r="B329" s="6"/>
      <c r="C329" s="7"/>
    </row>
    <row r="330" spans="1:3">
      <c r="A330" s="6"/>
      <c r="B330" s="6"/>
      <c r="C330" s="7"/>
    </row>
    <row r="331" spans="1:3">
      <c r="A331" s="6"/>
      <c r="B331" s="6"/>
      <c r="C331" s="7"/>
    </row>
    <row r="332" spans="1:3">
      <c r="A332" s="6"/>
      <c r="B332" s="6"/>
      <c r="C332" s="7"/>
    </row>
    <row r="333" spans="1:3">
      <c r="A333" s="6"/>
      <c r="B333" s="6"/>
      <c r="C333" s="7"/>
    </row>
    <row r="334" spans="1:3">
      <c r="A334" s="6"/>
      <c r="B334" s="6"/>
      <c r="C334" s="7"/>
    </row>
    <row r="335" spans="1:3">
      <c r="A335" s="6"/>
      <c r="B335" s="6"/>
      <c r="C335" s="7"/>
    </row>
    <row r="336" spans="1:3">
      <c r="A336" s="6"/>
      <c r="B336" s="6"/>
      <c r="C336" s="7"/>
    </row>
    <row r="337" spans="1:4">
      <c r="A337" s="6"/>
      <c r="B337" s="6"/>
      <c r="C337" s="7"/>
    </row>
    <row r="338" spans="1:4">
      <c r="A338" s="6"/>
      <c r="B338" s="6"/>
      <c r="C338" s="7"/>
    </row>
    <row r="339" spans="1:4">
      <c r="A339" s="6"/>
      <c r="B339" s="6"/>
      <c r="C339" s="7"/>
    </row>
    <row r="340" spans="1:4">
      <c r="A340" s="6"/>
      <c r="B340" s="6"/>
      <c r="C340" s="7"/>
    </row>
    <row r="341" spans="1:4">
      <c r="A341" s="6"/>
      <c r="B341" s="6"/>
      <c r="C341" s="7"/>
    </row>
    <row r="342" spans="1:4">
      <c r="A342" s="6"/>
      <c r="B342" s="6"/>
      <c r="C342" s="7"/>
    </row>
    <row r="343" spans="1:4">
      <c r="A343" s="6"/>
      <c r="B343" s="6"/>
      <c r="C343" s="7"/>
    </row>
    <row r="344" spans="1:4">
      <c r="A344" s="6"/>
      <c r="B344" s="6"/>
      <c r="C344" s="7"/>
    </row>
    <row r="345" spans="1:4">
      <c r="A345" s="6"/>
      <c r="B345" s="6"/>
      <c r="C345" s="7"/>
    </row>
    <row r="346" spans="1:4">
      <c r="A346" s="6"/>
      <c r="B346" s="6"/>
      <c r="C346" s="7"/>
    </row>
    <row r="347" spans="1:4">
      <c r="A347" s="6"/>
      <c r="B347" s="6"/>
      <c r="C347" s="7"/>
    </row>
    <row r="348" spans="1:4">
      <c r="A348" s="6"/>
      <c r="B348" s="6"/>
      <c r="C348" s="7"/>
      <c r="D348" s="56"/>
    </row>
    <row r="349" spans="1:4">
      <c r="A349" s="12"/>
      <c r="B349" s="12"/>
      <c r="C349" s="13"/>
      <c r="D349" s="56"/>
    </row>
    <row r="350" spans="1:4">
      <c r="A350" s="6"/>
      <c r="B350" s="6"/>
      <c r="C350" s="7"/>
    </row>
    <row r="351" spans="1:4">
      <c r="A351" s="6"/>
      <c r="B351" s="6"/>
      <c r="C351" s="7"/>
    </row>
    <row r="352" spans="1:4">
      <c r="A352" s="6"/>
      <c r="B352" s="6"/>
      <c r="C352" s="7"/>
    </row>
    <row r="353" spans="1:3">
      <c r="A353" s="6"/>
      <c r="B353" s="6"/>
      <c r="C353" s="7"/>
    </row>
    <row r="354" spans="1:3">
      <c r="A354" s="6"/>
      <c r="B354" s="6"/>
      <c r="C354" s="7"/>
    </row>
    <row r="355" spans="1:3">
      <c r="A355" s="6"/>
      <c r="B355" s="6"/>
      <c r="C355" s="7"/>
    </row>
    <row r="356" spans="1:3">
      <c r="A356" s="6"/>
      <c r="B356" s="6"/>
      <c r="C356" s="7"/>
    </row>
    <row r="357" spans="1:3">
      <c r="A357" s="6"/>
      <c r="B357" s="6"/>
      <c r="C357" s="7"/>
    </row>
    <row r="358" spans="1:3">
      <c r="A358" s="6"/>
      <c r="B358" s="6"/>
      <c r="C358" s="7"/>
    </row>
    <row r="359" spans="1:3">
      <c r="A359" s="6"/>
      <c r="B359" s="6"/>
      <c r="C359" s="7"/>
    </row>
    <row r="360" spans="1:3">
      <c r="A360" s="6"/>
      <c r="B360" s="6"/>
      <c r="C360" s="7"/>
    </row>
    <row r="361" spans="1:3">
      <c r="A361" s="6"/>
      <c r="B361" s="6"/>
      <c r="C361" s="7"/>
    </row>
    <row r="362" spans="1:3">
      <c r="A362" s="6"/>
      <c r="B362" s="6"/>
      <c r="C362" s="7"/>
    </row>
    <row r="363" spans="1:3">
      <c r="A363" s="6"/>
      <c r="B363" s="6"/>
      <c r="C363" s="7"/>
    </row>
    <row r="364" spans="1:3">
      <c r="A364" s="6"/>
      <c r="B364" s="6"/>
      <c r="C364" s="7"/>
    </row>
    <row r="365" spans="1:3">
      <c r="A365" s="6"/>
      <c r="B365" s="6"/>
      <c r="C365" s="7"/>
    </row>
    <row r="366" spans="1:3">
      <c r="A366" s="6"/>
      <c r="B366" s="6"/>
      <c r="C366" s="7"/>
    </row>
    <row r="367" spans="1:3">
      <c r="A367" s="6"/>
      <c r="B367" s="6"/>
      <c r="C367" s="7"/>
    </row>
    <row r="368" spans="1:3">
      <c r="A368" s="6"/>
      <c r="B368" s="6"/>
      <c r="C368" s="7"/>
    </row>
    <row r="369" spans="1:3">
      <c r="A369" s="6"/>
      <c r="B369" s="6"/>
      <c r="C369" s="7"/>
    </row>
    <row r="370" spans="1:3">
      <c r="A370" s="6"/>
      <c r="B370" s="6"/>
      <c r="C370" s="7"/>
    </row>
    <row r="371" spans="1:3">
      <c r="A371" s="6"/>
      <c r="B371" s="6"/>
      <c r="C371" s="7"/>
    </row>
    <row r="372" spans="1:3">
      <c r="A372" s="6"/>
      <c r="B372" s="6"/>
      <c r="C372" s="7"/>
    </row>
    <row r="373" spans="1:3">
      <c r="A373" s="6"/>
      <c r="B373" s="6"/>
      <c r="C373" s="7"/>
    </row>
    <row r="374" spans="1:3">
      <c r="A374" s="6"/>
      <c r="B374" s="6"/>
      <c r="C374" s="7"/>
    </row>
    <row r="375" spans="1:3">
      <c r="A375" s="6"/>
      <c r="B375" s="6"/>
      <c r="C375" s="7"/>
    </row>
    <row r="376" spans="1:3">
      <c r="A376" s="6"/>
      <c r="B376" s="6"/>
      <c r="C376" s="7"/>
    </row>
    <row r="377" spans="1:3">
      <c r="A377" s="6"/>
      <c r="B377" s="6"/>
      <c r="C377" s="7"/>
    </row>
    <row r="378" spans="1:3">
      <c r="A378" s="6"/>
      <c r="B378" s="6"/>
      <c r="C378" s="7"/>
    </row>
    <row r="379" spans="1:3">
      <c r="A379" s="6"/>
      <c r="B379" s="6"/>
      <c r="C379" s="7"/>
    </row>
    <row r="380" spans="1:3">
      <c r="A380" s="6"/>
      <c r="B380" s="6"/>
      <c r="C380" s="7"/>
    </row>
    <row r="381" spans="1:3">
      <c r="A381" s="6"/>
      <c r="B381" s="6"/>
      <c r="C381" s="7"/>
    </row>
    <row r="382" spans="1:3">
      <c r="A382" s="6"/>
      <c r="B382" s="6"/>
      <c r="C382" s="7"/>
    </row>
    <row r="383" spans="1:3">
      <c r="A383" s="6"/>
      <c r="B383" s="6"/>
      <c r="C383" s="7"/>
    </row>
    <row r="384" spans="1:3">
      <c r="A384" s="6"/>
      <c r="B384" s="6"/>
      <c r="C384" s="7"/>
    </row>
    <row r="385" spans="1:3">
      <c r="A385" s="6"/>
      <c r="B385" s="6"/>
      <c r="C385" s="7"/>
    </row>
    <row r="386" spans="1:3">
      <c r="A386" s="6"/>
      <c r="B386" s="6"/>
      <c r="C386" s="7"/>
    </row>
    <row r="387" spans="1:3">
      <c r="A387" s="6"/>
      <c r="B387" s="6"/>
      <c r="C387" s="7"/>
    </row>
    <row r="388" spans="1:3">
      <c r="A388" s="6"/>
      <c r="B388" s="6"/>
      <c r="C388" s="7"/>
    </row>
    <row r="389" spans="1:3">
      <c r="A389" s="6"/>
      <c r="B389" s="6"/>
      <c r="C389" s="7"/>
    </row>
    <row r="390" spans="1:3">
      <c r="A390" s="6"/>
      <c r="B390" s="6"/>
      <c r="C390" s="7"/>
    </row>
    <row r="391" spans="1:3">
      <c r="A391" s="6"/>
      <c r="B391" s="6"/>
      <c r="C391" s="7"/>
    </row>
    <row r="392" spans="1:3">
      <c r="A392" s="6"/>
      <c r="B392" s="6"/>
      <c r="C392" s="7"/>
    </row>
    <row r="393" spans="1:3">
      <c r="A393" s="6"/>
      <c r="B393" s="6"/>
      <c r="C393" s="7"/>
    </row>
    <row r="394" spans="1:3">
      <c r="A394" s="6"/>
      <c r="B394" s="6"/>
      <c r="C394" s="7"/>
    </row>
    <row r="395" spans="1:3">
      <c r="A395" s="6"/>
      <c r="B395" s="6"/>
      <c r="C395" s="7"/>
    </row>
    <row r="396" spans="1:3">
      <c r="A396" s="6"/>
      <c r="B396" s="6"/>
      <c r="C396" s="7"/>
    </row>
    <row r="397" spans="1:3">
      <c r="A397" s="6"/>
      <c r="B397" s="6"/>
      <c r="C397" s="7"/>
    </row>
    <row r="398" spans="1:3">
      <c r="A398" s="6"/>
      <c r="B398" s="6"/>
      <c r="C398" s="7"/>
    </row>
    <row r="399" spans="1:3">
      <c r="A399" s="6"/>
      <c r="B399" s="6"/>
      <c r="C399" s="7"/>
    </row>
    <row r="400" spans="1:3">
      <c r="A400" s="6"/>
      <c r="B400" s="6"/>
      <c r="C400" s="7"/>
    </row>
    <row r="401" spans="1:3">
      <c r="A401" s="6"/>
      <c r="B401" s="6"/>
      <c r="C401" s="7"/>
    </row>
    <row r="402" spans="1:3">
      <c r="A402" s="6"/>
      <c r="B402" s="6"/>
      <c r="C402" s="7"/>
    </row>
    <row r="403" spans="1:3">
      <c r="A403" s="6"/>
      <c r="B403" s="6"/>
      <c r="C403" s="7"/>
    </row>
    <row r="404" spans="1:3">
      <c r="A404" s="6"/>
      <c r="B404" s="6"/>
      <c r="C404" s="7"/>
    </row>
    <row r="405" spans="1:3">
      <c r="A405" s="6"/>
      <c r="B405" s="6"/>
      <c r="C405" s="7"/>
    </row>
    <row r="406" spans="1:3">
      <c r="A406" s="6"/>
      <c r="B406" s="6"/>
      <c r="C406" s="7"/>
    </row>
    <row r="407" spans="1:3">
      <c r="A407" s="6"/>
      <c r="B407" s="6"/>
      <c r="C407" s="7"/>
    </row>
    <row r="408" spans="1:3">
      <c r="A408" s="6"/>
      <c r="B408" s="6"/>
      <c r="C408" s="7"/>
    </row>
    <row r="409" spans="1:3">
      <c r="A409" s="6"/>
      <c r="B409" s="6"/>
      <c r="C409" s="7"/>
    </row>
    <row r="410" spans="1:3">
      <c r="A410" s="6"/>
      <c r="B410" s="6"/>
      <c r="C410" s="7"/>
    </row>
    <row r="411" spans="1:3">
      <c r="A411" s="6"/>
      <c r="B411" s="6"/>
      <c r="C411" s="7"/>
    </row>
    <row r="412" spans="1:3">
      <c r="A412" s="6"/>
      <c r="B412" s="6"/>
      <c r="C412" s="7"/>
    </row>
    <row r="413" spans="1:3">
      <c r="A413" s="6"/>
      <c r="B413" s="6"/>
      <c r="C413" s="7"/>
    </row>
    <row r="414" spans="1:3">
      <c r="A414" s="6"/>
      <c r="B414" s="6"/>
      <c r="C414" s="7"/>
    </row>
    <row r="415" spans="1:3">
      <c r="A415" s="6"/>
      <c r="B415" s="6"/>
      <c r="C415" s="7"/>
    </row>
    <row r="416" spans="1:3">
      <c r="A416" s="6"/>
      <c r="B416" s="6"/>
      <c r="C416" s="7"/>
    </row>
    <row r="417" spans="1:3">
      <c r="A417" s="6"/>
      <c r="B417" s="6"/>
      <c r="C417" s="7"/>
    </row>
    <row r="418" spans="1:3">
      <c r="A418" s="6"/>
      <c r="B418" s="6"/>
      <c r="C418" s="7"/>
    </row>
    <row r="419" spans="1:3">
      <c r="A419" s="6"/>
      <c r="B419" s="6"/>
      <c r="C419" s="7"/>
    </row>
    <row r="420" spans="1:3">
      <c r="A420" s="6"/>
      <c r="B420" s="6"/>
      <c r="C420" s="7"/>
    </row>
    <row r="421" spans="1:3">
      <c r="A421" s="6"/>
      <c r="B421" s="6"/>
      <c r="C421" s="7"/>
    </row>
    <row r="422" spans="1:3">
      <c r="A422" s="6"/>
      <c r="B422" s="6"/>
      <c r="C422" s="7"/>
    </row>
    <row r="423" spans="1:3">
      <c r="A423" s="6"/>
      <c r="B423" s="6"/>
      <c r="C423" s="7"/>
    </row>
    <row r="424" spans="1:3">
      <c r="A424" s="6"/>
      <c r="B424" s="6"/>
      <c r="C424" s="7"/>
    </row>
    <row r="425" spans="1:3">
      <c r="A425" s="6"/>
      <c r="B425" s="6"/>
      <c r="C425" s="7"/>
    </row>
    <row r="426" spans="1:3">
      <c r="A426" s="6"/>
      <c r="B426" s="6"/>
      <c r="C426" s="7"/>
    </row>
    <row r="427" spans="1:3">
      <c r="A427" s="6"/>
      <c r="B427" s="6"/>
      <c r="C427" s="7"/>
    </row>
    <row r="428" spans="1:3">
      <c r="A428" s="6"/>
      <c r="B428" s="6"/>
      <c r="C428" s="7"/>
    </row>
    <row r="429" spans="1:3">
      <c r="A429" s="6"/>
      <c r="B429" s="6"/>
      <c r="C429" s="7"/>
    </row>
    <row r="430" spans="1:3">
      <c r="A430" s="6"/>
      <c r="B430" s="6"/>
      <c r="C430" s="7"/>
    </row>
    <row r="431" spans="1:3">
      <c r="A431" s="6"/>
      <c r="B431" s="6"/>
      <c r="C431" s="7"/>
    </row>
    <row r="432" spans="1:3">
      <c r="A432" s="6"/>
      <c r="B432" s="6"/>
      <c r="C432" s="7"/>
    </row>
    <row r="433" spans="1:3">
      <c r="A433" s="6"/>
      <c r="B433" s="6"/>
      <c r="C433" s="7"/>
    </row>
    <row r="434" spans="1:3">
      <c r="A434" s="6"/>
      <c r="B434" s="6"/>
      <c r="C434" s="7"/>
    </row>
    <row r="435" spans="1:3">
      <c r="A435" s="6"/>
      <c r="B435" s="6"/>
      <c r="C435" s="7"/>
    </row>
    <row r="436" spans="1:3">
      <c r="A436" s="6"/>
      <c r="B436" s="6"/>
      <c r="C436" s="7"/>
    </row>
    <row r="437" spans="1:3">
      <c r="A437" s="6"/>
      <c r="B437" s="6"/>
      <c r="C437" s="7"/>
    </row>
    <row r="438" spans="1:3">
      <c r="A438" s="6"/>
      <c r="B438" s="6"/>
      <c r="C438" s="7"/>
    </row>
    <row r="439" spans="1:3">
      <c r="A439" s="6"/>
      <c r="B439" s="6"/>
      <c r="C439" s="7"/>
    </row>
    <row r="440" spans="1:3">
      <c r="A440" s="6"/>
      <c r="B440" s="6"/>
      <c r="C440" s="7"/>
    </row>
    <row r="441" spans="1:3">
      <c r="A441" s="6"/>
      <c r="B441" s="6"/>
      <c r="C441" s="7"/>
    </row>
    <row r="442" spans="1:3">
      <c r="A442" s="6"/>
      <c r="B442" s="6"/>
      <c r="C442" s="7"/>
    </row>
    <row r="443" spans="1:3">
      <c r="A443" s="6"/>
      <c r="B443" s="6"/>
      <c r="C443" s="7"/>
    </row>
    <row r="444" spans="1:3">
      <c r="A444" s="6"/>
      <c r="B444" s="6"/>
      <c r="C444" s="7"/>
    </row>
    <row r="445" spans="1:3">
      <c r="A445" s="6"/>
      <c r="B445" s="6"/>
      <c r="C445" s="7"/>
    </row>
    <row r="446" spans="1:3">
      <c r="A446" s="6"/>
      <c r="B446" s="6"/>
      <c r="C446" s="7"/>
    </row>
    <row r="447" spans="1:3">
      <c r="A447" s="6"/>
      <c r="B447" s="6"/>
      <c r="C447" s="7"/>
    </row>
    <row r="448" spans="1:3">
      <c r="A448" s="6"/>
      <c r="B448" s="6"/>
      <c r="C448" s="7"/>
    </row>
    <row r="449" spans="1:3">
      <c r="A449" s="6"/>
      <c r="B449" s="6"/>
      <c r="C449" s="7"/>
    </row>
    <row r="450" spans="1:3">
      <c r="A450" s="6"/>
      <c r="B450" s="6"/>
      <c r="C450" s="7"/>
    </row>
    <row r="451" spans="1:3">
      <c r="A451" s="6"/>
      <c r="B451" s="6"/>
      <c r="C451" s="7"/>
    </row>
    <row r="452" spans="1:3">
      <c r="A452" s="6"/>
      <c r="B452" s="6"/>
      <c r="C452" s="7"/>
    </row>
    <row r="453" spans="1:3">
      <c r="A453" s="6"/>
      <c r="B453" s="6"/>
      <c r="C453" s="7"/>
    </row>
    <row r="454" spans="1:3">
      <c r="A454" s="6"/>
      <c r="B454" s="6"/>
      <c r="C454" s="7"/>
    </row>
    <row r="455" spans="1:3">
      <c r="A455" s="6"/>
      <c r="B455" s="6"/>
      <c r="C455" s="7"/>
    </row>
    <row r="456" spans="1:3">
      <c r="A456" s="6"/>
      <c r="B456" s="6"/>
      <c r="C456" s="7"/>
    </row>
    <row r="457" spans="1:3">
      <c r="A457" s="6"/>
      <c r="B457" s="6"/>
      <c r="C457" s="7"/>
    </row>
    <row r="458" spans="1:3">
      <c r="A458" s="6"/>
      <c r="B458" s="6"/>
      <c r="C458" s="7"/>
    </row>
    <row r="459" spans="1:3">
      <c r="A459" s="6"/>
      <c r="B459" s="6"/>
      <c r="C459" s="7"/>
    </row>
    <row r="460" spans="1:3">
      <c r="A460" s="6"/>
      <c r="B460" s="6"/>
      <c r="C460" s="7"/>
    </row>
    <row r="461" spans="1:3">
      <c r="A461" s="6"/>
      <c r="B461" s="6"/>
      <c r="C461" s="7"/>
    </row>
    <row r="462" spans="1:3">
      <c r="A462" s="6"/>
      <c r="B462" s="6"/>
      <c r="C462" s="7"/>
    </row>
    <row r="463" spans="1:3">
      <c r="A463" s="6"/>
      <c r="B463" s="6"/>
      <c r="C463" s="7"/>
    </row>
    <row r="464" spans="1:3">
      <c r="A464" s="6"/>
      <c r="B464" s="6"/>
      <c r="C464" s="7"/>
    </row>
    <row r="465" spans="1:3">
      <c r="A465" s="6"/>
      <c r="B465" s="6"/>
      <c r="C465" s="7"/>
    </row>
    <row r="466" spans="1:3">
      <c r="A466" s="6"/>
      <c r="B466" s="6"/>
      <c r="C466" s="7"/>
    </row>
    <row r="467" spans="1:3">
      <c r="A467" s="6"/>
      <c r="B467" s="6"/>
      <c r="C467" s="7"/>
    </row>
    <row r="468" spans="1:3">
      <c r="A468" s="6"/>
      <c r="B468" s="6"/>
      <c r="C468" s="7"/>
    </row>
    <row r="469" spans="1:3">
      <c r="A469" s="6"/>
      <c r="B469" s="6"/>
      <c r="C469" s="7"/>
    </row>
    <row r="470" spans="1:3">
      <c r="A470" s="6"/>
      <c r="B470" s="6"/>
      <c r="C470" s="7"/>
    </row>
    <row r="471" spans="1:3">
      <c r="A471" s="6"/>
      <c r="B471" s="6"/>
      <c r="C471" s="7"/>
    </row>
    <row r="472" spans="1:3">
      <c r="A472" s="6"/>
      <c r="B472" s="6"/>
      <c r="C472" s="7"/>
    </row>
    <row r="473" spans="1:3">
      <c r="A473" s="6"/>
      <c r="B473" s="6"/>
      <c r="C473" s="7"/>
    </row>
    <row r="474" spans="1:3">
      <c r="A474" s="6"/>
      <c r="B474" s="6"/>
      <c r="C474" s="7"/>
    </row>
    <row r="475" spans="1:3">
      <c r="A475" s="6"/>
      <c r="B475" s="6"/>
      <c r="C475" s="7"/>
    </row>
    <row r="476" spans="1:3">
      <c r="A476" s="6"/>
      <c r="B476" s="6"/>
      <c r="C476" s="7"/>
    </row>
    <row r="477" spans="1:3">
      <c r="A477" s="6"/>
      <c r="B477" s="6"/>
      <c r="C477" s="7"/>
    </row>
    <row r="478" spans="1:3">
      <c r="A478" s="6"/>
      <c r="B478" s="6"/>
      <c r="C478" s="7"/>
    </row>
    <row r="479" spans="1:3">
      <c r="A479" s="6"/>
      <c r="B479" s="6"/>
      <c r="C479" s="7"/>
    </row>
    <row r="480" spans="1:3">
      <c r="A480" s="6"/>
      <c r="B480" s="6"/>
      <c r="C480" s="7"/>
    </row>
    <row r="482" spans="1:4">
      <c r="A482" s="21"/>
      <c r="B482" s="21"/>
      <c r="C482" s="22"/>
      <c r="D482" s="57"/>
    </row>
    <row r="483" spans="1:4">
      <c r="A483" s="6"/>
      <c r="B483" s="6"/>
      <c r="C483" s="7"/>
      <c r="D483" s="58"/>
    </row>
    <row r="484" spans="1:4">
      <c r="A484" s="32"/>
      <c r="B484" s="32"/>
      <c r="C484" s="33"/>
      <c r="D484" s="59"/>
    </row>
    <row r="485" spans="1:4">
      <c r="A485" s="32"/>
      <c r="B485" s="32"/>
      <c r="C485" s="33"/>
      <c r="D485" s="59"/>
    </row>
    <row r="486" spans="1:4">
      <c r="A486" s="32"/>
      <c r="B486" s="32"/>
      <c r="C486" s="33"/>
      <c r="D486" s="59"/>
    </row>
    <row r="487" spans="1:4">
      <c r="A487" s="32"/>
      <c r="B487" s="32"/>
      <c r="C487" s="33"/>
      <c r="D487" s="59"/>
    </row>
    <row r="488" spans="1:4">
      <c r="A488" s="32"/>
      <c r="B488" s="32"/>
      <c r="C488" s="33"/>
      <c r="D488" s="59"/>
    </row>
    <row r="489" spans="1:4">
      <c r="A489" s="32"/>
      <c r="B489" s="32"/>
      <c r="C489" s="33"/>
      <c r="D489" s="59"/>
    </row>
    <row r="490" spans="1:4">
      <c r="A490" s="32"/>
      <c r="B490" s="32"/>
      <c r="C490" s="33"/>
      <c r="D490" s="59"/>
    </row>
    <row r="491" spans="1:4">
      <c r="A491" s="32"/>
      <c r="B491" s="32"/>
      <c r="C491" s="33"/>
      <c r="D491" s="59"/>
    </row>
    <row r="492" spans="1:4">
      <c r="A492" s="32"/>
      <c r="B492" s="32"/>
      <c r="C492" s="33"/>
      <c r="D492" s="59"/>
    </row>
    <row r="493" spans="1:4">
      <c r="A493" s="32"/>
      <c r="B493" s="32"/>
      <c r="C493" s="33"/>
      <c r="D493" s="59"/>
    </row>
    <row r="494" spans="1:4">
      <c r="A494" s="32"/>
      <c r="B494" s="32"/>
      <c r="C494" s="33"/>
      <c r="D494" s="59"/>
    </row>
    <row r="495" spans="1:4">
      <c r="A495" s="2"/>
      <c r="B495" s="2"/>
      <c r="C495" s="2"/>
      <c r="D495" s="59"/>
    </row>
    <row r="496" spans="1:4">
      <c r="A496" s="2"/>
      <c r="B496" s="2"/>
      <c r="C496" s="2"/>
      <c r="D496" s="60"/>
    </row>
    <row r="497" spans="1:4">
      <c r="A497" s="2"/>
      <c r="B497" s="2"/>
      <c r="C497" s="2"/>
      <c r="D497" s="58"/>
    </row>
    <row r="498" spans="1:4">
      <c r="A498" s="294"/>
      <c r="B498" s="294"/>
      <c r="C498" s="294"/>
      <c r="D498" s="294"/>
    </row>
    <row r="499" spans="1:4">
      <c r="A499" s="39"/>
      <c r="B499" s="39"/>
      <c r="C499" s="33"/>
      <c r="D499" s="59"/>
    </row>
    <row r="500" spans="1:4">
      <c r="A500" s="2"/>
      <c r="B500" s="2"/>
      <c r="C500" s="33"/>
      <c r="D500" s="59"/>
    </row>
    <row r="501" spans="1:4">
      <c r="A501" s="2"/>
      <c r="B501" s="2"/>
      <c r="C501" s="33"/>
      <c r="D501" s="59"/>
    </row>
    <row r="502" spans="1:4">
      <c r="A502" s="2"/>
      <c r="B502" s="2"/>
      <c r="C502" s="33"/>
      <c r="D502" s="59"/>
    </row>
    <row r="503" spans="1:4">
      <c r="A503" s="2"/>
      <c r="B503" s="2"/>
      <c r="C503" s="33"/>
      <c r="D503" s="59"/>
    </row>
    <row r="504" spans="1:4">
      <c r="A504" s="2"/>
      <c r="B504" s="2"/>
      <c r="C504" s="33"/>
      <c r="D504" s="59"/>
    </row>
    <row r="505" spans="1:4">
      <c r="A505" s="2"/>
      <c r="B505" s="2"/>
      <c r="C505" s="33"/>
      <c r="D505" s="59"/>
    </row>
    <row r="506" spans="1:4">
      <c r="A506" s="2"/>
      <c r="B506" s="2"/>
      <c r="C506" s="33"/>
      <c r="D506" s="59"/>
    </row>
    <row r="507" spans="1:4">
      <c r="A507" s="2"/>
      <c r="B507" s="2"/>
      <c r="C507" s="33"/>
      <c r="D507" s="59"/>
    </row>
    <row r="508" spans="1:4">
      <c r="A508" s="2"/>
      <c r="B508" s="2"/>
      <c r="C508" s="33"/>
      <c r="D508" s="59"/>
    </row>
    <row r="509" spans="1:4">
      <c r="A509" s="2"/>
      <c r="B509" s="2"/>
      <c r="C509" s="33"/>
      <c r="D509" s="58"/>
    </row>
    <row r="510" spans="1:4">
      <c r="A510" s="2"/>
      <c r="B510" s="2"/>
      <c r="C510" s="2"/>
      <c r="D510" s="60"/>
    </row>
    <row r="511" spans="1:4">
      <c r="A511" s="2"/>
      <c r="B511" s="2"/>
      <c r="C511" s="2"/>
      <c r="D511" s="58"/>
    </row>
    <row r="512" spans="1:4">
      <c r="A512" s="294"/>
      <c r="B512" s="294"/>
      <c r="C512" s="294"/>
      <c r="D512" s="294"/>
    </row>
    <row r="513" spans="1:4">
      <c r="A513" s="39"/>
      <c r="B513" s="39"/>
      <c r="C513" s="33"/>
      <c r="D513" s="59"/>
    </row>
    <row r="514" spans="1:4">
      <c r="A514" s="2"/>
      <c r="B514" s="2"/>
      <c r="C514" s="33"/>
      <c r="D514" s="59"/>
    </row>
    <row r="515" spans="1:4">
      <c r="A515" s="2"/>
      <c r="B515" s="2"/>
      <c r="C515" s="33"/>
      <c r="D515" s="59"/>
    </row>
    <row r="516" spans="1:4">
      <c r="A516" s="2"/>
      <c r="B516" s="2"/>
      <c r="C516" s="33"/>
      <c r="D516" s="59"/>
    </row>
    <row r="517" spans="1:4">
      <c r="A517" s="2"/>
      <c r="B517" s="2"/>
      <c r="C517" s="33"/>
      <c r="D517" s="59"/>
    </row>
    <row r="518" spans="1:4">
      <c r="A518" s="2"/>
      <c r="B518" s="2"/>
      <c r="C518" s="33"/>
      <c r="D518" s="59"/>
    </row>
    <row r="519" spans="1:4">
      <c r="A519" s="2"/>
      <c r="B519" s="2"/>
      <c r="C519" s="33"/>
      <c r="D519" s="59"/>
    </row>
    <row r="520" spans="1:4">
      <c r="A520" s="2"/>
      <c r="B520" s="2"/>
      <c r="C520" s="33"/>
      <c r="D520" s="59"/>
    </row>
    <row r="521" spans="1:4">
      <c r="A521" s="2"/>
      <c r="B521" s="2"/>
      <c r="C521" s="33"/>
      <c r="D521" s="59"/>
    </row>
    <row r="522" spans="1:4">
      <c r="A522" s="2"/>
      <c r="B522" s="2"/>
      <c r="C522" s="33"/>
      <c r="D522" s="59"/>
    </row>
    <row r="523" spans="1:4">
      <c r="A523" s="2"/>
      <c r="B523" s="2"/>
      <c r="C523" s="33"/>
      <c r="D523" s="59"/>
    </row>
    <row r="524" spans="1:4">
      <c r="A524" s="2"/>
      <c r="B524" s="2"/>
      <c r="C524" s="2"/>
      <c r="D524" s="58"/>
    </row>
    <row r="525" spans="1:4">
      <c r="A525" s="2"/>
      <c r="B525" s="2"/>
      <c r="C525" s="2"/>
      <c r="D525" s="60"/>
    </row>
  </sheetData>
  <mergeCells count="4">
    <mergeCell ref="A498:D498"/>
    <mergeCell ref="A512:D512"/>
    <mergeCell ref="A43:C43"/>
    <mergeCell ref="A44:C44"/>
  </mergeCells>
  <phoneticPr fontId="12" type="noConversion"/>
  <hyperlinks>
    <hyperlink ref="A38" location="'ACT-14'!A1" display="ACT. 14" xr:uid="{0DD3D001-5CFA-4437-88A0-C226A839472D}"/>
    <hyperlink ref="A7" location="'ACT-01'!A1" display="1 ACT. 01" xr:uid="{6419F9AB-C6E5-402A-A6C4-E9DE6CD15CAB}"/>
    <hyperlink ref="A8" location="'ACT-02.1'!A1" display="2 ACT. 02.1" xr:uid="{707E58EA-883B-4D04-A13B-5B78C1E02562}"/>
    <hyperlink ref="A9" location="'ACT-02.2'!A1" display="2 ACT. 02.2" xr:uid="{2BFAF1D2-9A98-48FF-8293-F614CE6B06E1}"/>
    <hyperlink ref="A10" location="'ACT-02.3'!A1" display="2 ACT. 02.3" xr:uid="{02731CCE-CA34-442E-AF02-0F137EE699DD}"/>
    <hyperlink ref="A11" location="'ACT-02.4'!A1" display="2 ACT. 02.4" xr:uid="{5CC7377E-A81A-44EC-BA64-9FC5FDE1FE1B}"/>
    <hyperlink ref="A12" location="'ACT-02.5'!A1" display="2 ACT. 02.5" xr:uid="{B435AD43-4977-4FD2-9B48-E7B90B972B56}"/>
    <hyperlink ref="A13" location="'ACT-02.6'!A1" display="2 ACT. 02.6" xr:uid="{60BA990A-AAEE-4230-BB3B-CB31794D494B}"/>
    <hyperlink ref="A14" location="'ACT-03.1'!A1" display="3 ACT. 03.1" xr:uid="{3E28BE70-1120-4ED0-847C-F0630FF57F92}"/>
    <hyperlink ref="A15" location="'ACT-03.2'!A1" display="3 ACT. 03.2" xr:uid="{7CA5AB27-49B2-405D-9E4C-E910EA4AE5F3}"/>
    <hyperlink ref="A16" location="'ACT-03.3'!A1" display="3 ACT. 03.3" xr:uid="{540E954E-0BB0-457D-8592-38A353A2B650}"/>
    <hyperlink ref="A17" location="'ACT-03.4'!A1" display="3 ACT. 03.4" xr:uid="{1F150A11-0831-4262-8094-55910C70DAC9}"/>
    <hyperlink ref="A18" location="'ACT-03.5'!A1" display="3 ACT. 03.5" xr:uid="{AC6E7B65-D979-4242-B205-E0970525C0C4}"/>
    <hyperlink ref="A19" location="'ACT-03.6'!A1" display="3 ACT. 03.6" xr:uid="{265CDC73-7118-4A95-B2DD-191E125AF976}"/>
    <hyperlink ref="A20" location="'ACT-04.1'!A1" display="4 ACT. 04.1" xr:uid="{D235A393-D22C-4D7E-8FC2-08EF6CB10051}"/>
    <hyperlink ref="A21" location="'ACT-04.2'!A1" display="4 ACT. 04.1" xr:uid="{8AE8AF4B-E2E7-453B-891E-F7CDEEEB29C9}"/>
    <hyperlink ref="A22" location="'ACT-04.3'!A1" display="4 ACT. 04.3" xr:uid="{EC388737-2C4E-41D4-8110-2F46CCDA6321}"/>
    <hyperlink ref="A23" location="'ACT-04.4'!A1" display="4 ACT. 04.4" xr:uid="{808E928E-E182-4F4C-9B68-A684884AB617}"/>
    <hyperlink ref="A24" location="'ACT-04.5'!A1" display="4 ACT. 04.5" xr:uid="{EBF7AD4A-A0DB-4C6F-A340-2B9B030A3EBA}"/>
    <hyperlink ref="A26" location="'ACT-06'!A1" display="6 ACT. 06" xr:uid="{3A70D2A2-8211-4429-9495-3D7FD3EC554A}"/>
    <hyperlink ref="A27" location="'ACT-07.1'!A1" display="7 ACT. 07.1" xr:uid="{DFBA7D42-A48C-4C13-90BA-CF16090DF591}"/>
    <hyperlink ref="A28" location="'ACT-07.2'!A1" display="7 ACT. 07.1" xr:uid="{C7940155-D106-4590-B1C6-19DA6A74B20B}"/>
    <hyperlink ref="A29" location="'ACT-08'!A1" display="8 ACT. 08" xr:uid="{28547EBC-DE5A-4F12-80EC-601E30B42932}"/>
    <hyperlink ref="A30" location="'ACT-09'!A1" display="9 ACT. 09" xr:uid="{43C1FBD8-A212-4331-9F67-85C7C5A94BB0}"/>
    <hyperlink ref="A31" location="'ACT-10.1'!A1" display="10 ACT. 10.1" xr:uid="{5BBD052A-1866-4B43-BD29-5CACDBD1503C}"/>
    <hyperlink ref="A32" location="'ACT-10.2'!A1" display="10 ACT. 10.2" xr:uid="{21E8BBB6-71AE-44AB-B442-ADB8D9CE7CE6}"/>
    <hyperlink ref="A33" location="'ACT-10.3'!A1" display="10 ACT. 10.3" xr:uid="{78149EFB-635C-41C3-8529-5F00B1BEDA22}"/>
    <hyperlink ref="A34" location="'ACT-10.4'!A1" display="10 ACT. 10.4" xr:uid="{E65D3879-4413-4108-8BF2-AC414C279921}"/>
    <hyperlink ref="A35" location="'ACT-11'!A1" display="11 ACT. 11" xr:uid="{0BB0812E-7772-47E2-8DDE-5A6E537432D5}"/>
    <hyperlink ref="A36" location="'ACT-12'!A1" display="12 ACT. 12" xr:uid="{E697AFC9-B55C-4739-ABED-354586CA4ABD}"/>
    <hyperlink ref="A37" location="'ACT-13'!A1" display="13 ACT. 13" xr:uid="{EB3A9561-79CB-4206-B832-F370B0FE620E}"/>
    <hyperlink ref="A25" location="'ACT-05'!A1" display="5 ACT. 05" xr:uid="{4833F108-734C-40B4-9206-C6352718BAD5}"/>
    <hyperlink ref="A39" location="'ACT-15.1'!A1" display="15 ACT. 15.1" xr:uid="{744B304C-6914-4172-B002-FAA1163FEF4D}"/>
    <hyperlink ref="A40" location="'ACT-15.2'!A1" display="15 ACT. 15.2" xr:uid="{FBAA5826-9FF1-4357-9A9B-3287D625EC33}"/>
    <hyperlink ref="A41" location="'ACT-15.3'!A1" display="15 ACT. 15.3" xr:uid="{0AC4FBF0-F40E-4035-A0BF-0DBA29538A6E}"/>
    <hyperlink ref="A42" location="'ACT-15.4'!A1" display="15 ACT. 15.4" xr:uid="{17BB02B8-5A04-4729-882B-10F42832AC14}"/>
  </hyperlinks>
  <pageMargins left="0.7" right="0.7" top="0.75" bottom="0.75" header="0.3" footer="0.3"/>
  <pageSetup paperSize="9" orientation="portrait" r:id="rId1"/>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29067-4EE4-4CD4-9E3F-645E6799B69A}">
  <dimension ref="A1:K587"/>
  <sheetViews>
    <sheetView workbookViewId="0">
      <selection activeCell="E24" sqref="E24"/>
    </sheetView>
  </sheetViews>
  <sheetFormatPr baseColWidth="10" defaultColWidth="11.44140625" defaultRowHeight="14.4"/>
  <cols>
    <col min="1" max="1" width="21.109375" style="5" customWidth="1"/>
    <col min="2" max="2" width="12.44140625" style="18" customWidth="1"/>
    <col min="3" max="3" width="8.6640625" style="19" customWidth="1"/>
    <col min="4" max="4" width="44.33203125" style="173" customWidth="1"/>
    <col min="5" max="6" width="11.44140625" style="10"/>
    <col min="7" max="7" width="17.44140625" style="5" customWidth="1"/>
    <col min="8" max="8" width="11.44140625" style="5"/>
    <col min="9" max="9" width="15.44140625" style="5" customWidth="1"/>
    <col min="10" max="16384" width="11.44140625" style="5"/>
  </cols>
  <sheetData>
    <row r="1" spans="1:11" s="2" customFormat="1" ht="62.4" customHeight="1" thickBot="1">
      <c r="A1" s="1"/>
      <c r="B1" s="1"/>
      <c r="C1" s="1"/>
      <c r="D1" s="299" t="s">
        <v>933</v>
      </c>
      <c r="E1" s="299"/>
      <c r="F1" s="299"/>
      <c r="G1" s="50" t="s">
        <v>108</v>
      </c>
    </row>
    <row r="2" spans="1:11" ht="15" thickBot="1">
      <c r="A2" s="6"/>
      <c r="B2" s="7"/>
      <c r="C2" s="8"/>
      <c r="D2" s="166"/>
      <c r="K2" s="70"/>
    </row>
    <row r="3" spans="1:11">
      <c r="A3" s="181" t="s">
        <v>0</v>
      </c>
      <c r="B3" s="182" t="s">
        <v>1</v>
      </c>
      <c r="C3" s="183" t="s">
        <v>2</v>
      </c>
      <c r="D3" s="277" t="s">
        <v>3</v>
      </c>
      <c r="E3" s="185" t="s">
        <v>935</v>
      </c>
      <c r="F3" s="186" t="s">
        <v>5</v>
      </c>
    </row>
    <row r="4" spans="1:11" ht="13.8">
      <c r="A4" s="300" t="s">
        <v>6</v>
      </c>
      <c r="B4" s="301"/>
      <c r="C4" s="301"/>
      <c r="D4" s="301"/>
      <c r="E4" s="301"/>
      <c r="F4" s="302"/>
    </row>
    <row r="5" spans="1:11" ht="13.8">
      <c r="A5" s="278" t="s">
        <v>196</v>
      </c>
      <c r="B5" s="47"/>
      <c r="C5" s="44"/>
      <c r="D5" s="48"/>
      <c r="E5" s="68"/>
      <c r="F5" s="224"/>
    </row>
    <row r="6" spans="1:11" ht="13.8">
      <c r="A6" s="271" t="s">
        <v>940</v>
      </c>
      <c r="B6" s="174">
        <v>2</v>
      </c>
      <c r="C6" s="44" t="s">
        <v>38</v>
      </c>
      <c r="D6" s="279" t="s">
        <v>187</v>
      </c>
      <c r="E6" s="281">
        <v>322.56000000000006</v>
      </c>
      <c r="F6" s="282">
        <f>E6*B6</f>
        <v>645.12000000000012</v>
      </c>
    </row>
    <row r="7" spans="1:11" ht="13.8">
      <c r="A7" s="271" t="s">
        <v>941</v>
      </c>
      <c r="B7" s="174">
        <v>5</v>
      </c>
      <c r="C7" s="44" t="s">
        <v>38</v>
      </c>
      <c r="D7" s="279" t="s">
        <v>188</v>
      </c>
      <c r="E7" s="281">
        <v>334.08000000000004</v>
      </c>
      <c r="F7" s="282">
        <f t="shared" ref="F7:F16" si="0">E7*B7</f>
        <v>1670.4</v>
      </c>
    </row>
    <row r="8" spans="1:11" ht="13.8">
      <c r="A8" s="271" t="s">
        <v>942</v>
      </c>
      <c r="B8" s="174"/>
      <c r="C8" s="44" t="s">
        <v>38</v>
      </c>
      <c r="D8" s="279" t="s">
        <v>189</v>
      </c>
      <c r="E8" s="281">
        <v>224.64000000000001</v>
      </c>
      <c r="F8" s="282">
        <f t="shared" si="0"/>
        <v>0</v>
      </c>
    </row>
    <row r="9" spans="1:11" ht="13.8">
      <c r="A9" s="271" t="s">
        <v>943</v>
      </c>
      <c r="B9" s="174"/>
      <c r="C9" s="44" t="s">
        <v>38</v>
      </c>
      <c r="D9" s="279" t="s">
        <v>190</v>
      </c>
      <c r="E9" s="281">
        <v>230.40000000000003</v>
      </c>
      <c r="F9" s="282">
        <f t="shared" si="0"/>
        <v>0</v>
      </c>
    </row>
    <row r="10" spans="1:11" ht="13.8">
      <c r="A10" s="271" t="s">
        <v>944</v>
      </c>
      <c r="B10" s="174"/>
      <c r="C10" s="44" t="s">
        <v>38</v>
      </c>
      <c r="D10" s="279" t="s">
        <v>191</v>
      </c>
      <c r="E10" s="281">
        <v>149.76000000000002</v>
      </c>
      <c r="F10" s="282">
        <f t="shared" si="0"/>
        <v>0</v>
      </c>
    </row>
    <row r="11" spans="1:11" ht="13.8">
      <c r="A11" s="271" t="s">
        <v>945</v>
      </c>
      <c r="B11" s="174">
        <v>1</v>
      </c>
      <c r="C11" s="44" t="s">
        <v>38</v>
      </c>
      <c r="D11" s="279" t="s">
        <v>192</v>
      </c>
      <c r="E11" s="281">
        <v>155.52000000000001</v>
      </c>
      <c r="F11" s="282">
        <f t="shared" si="0"/>
        <v>155.52000000000001</v>
      </c>
    </row>
    <row r="12" spans="1:11" ht="13.8">
      <c r="A12" s="271" t="s">
        <v>946</v>
      </c>
      <c r="B12" s="174"/>
      <c r="C12" s="44" t="s">
        <v>38</v>
      </c>
      <c r="D12" s="279" t="s">
        <v>193</v>
      </c>
      <c r="E12" s="281">
        <v>334.08000000000004</v>
      </c>
      <c r="F12" s="282">
        <f t="shared" si="0"/>
        <v>0</v>
      </c>
    </row>
    <row r="13" spans="1:11" ht="13.8">
      <c r="A13" s="271" t="s">
        <v>947</v>
      </c>
      <c r="B13" s="174">
        <v>2</v>
      </c>
      <c r="C13" s="44" t="s">
        <v>38</v>
      </c>
      <c r="D13" s="279" t="s">
        <v>194</v>
      </c>
      <c r="E13" s="281">
        <v>311.04000000000002</v>
      </c>
      <c r="F13" s="282">
        <f t="shared" si="0"/>
        <v>622.08000000000004</v>
      </c>
    </row>
    <row r="14" spans="1:11" ht="13.8">
      <c r="A14" s="271" t="s">
        <v>948</v>
      </c>
      <c r="B14" s="174">
        <v>1</v>
      </c>
      <c r="C14" s="44" t="s">
        <v>38</v>
      </c>
      <c r="D14" s="279" t="s">
        <v>195</v>
      </c>
      <c r="E14" s="281">
        <v>209.66400000000002</v>
      </c>
      <c r="F14" s="282">
        <f t="shared" si="0"/>
        <v>209.66400000000002</v>
      </c>
    </row>
    <row r="15" spans="1:11" ht="13.8">
      <c r="A15" s="274" t="s">
        <v>949</v>
      </c>
      <c r="B15" s="174">
        <v>35</v>
      </c>
      <c r="C15" s="44" t="s">
        <v>38</v>
      </c>
      <c r="D15" s="217" t="s">
        <v>75</v>
      </c>
      <c r="E15" s="69">
        <v>437.76000000000005</v>
      </c>
      <c r="F15" s="283">
        <f t="shared" si="0"/>
        <v>15321.600000000002</v>
      </c>
    </row>
    <row r="16" spans="1:11" ht="13.8">
      <c r="A16" s="274" t="s">
        <v>950</v>
      </c>
      <c r="B16" s="174">
        <v>6</v>
      </c>
      <c r="C16" s="44" t="s">
        <v>38</v>
      </c>
      <c r="D16" s="217" t="s">
        <v>186</v>
      </c>
      <c r="E16" s="69">
        <v>109.44000000000001</v>
      </c>
      <c r="F16" s="283">
        <f t="shared" si="0"/>
        <v>656.6400000000001</v>
      </c>
    </row>
    <row r="17" spans="1:6" ht="13.8">
      <c r="A17" s="271"/>
      <c r="B17" s="174"/>
      <c r="C17" s="44"/>
      <c r="D17" s="217"/>
      <c r="E17" s="69"/>
      <c r="F17" s="283"/>
    </row>
    <row r="18" spans="1:6" ht="27.6">
      <c r="A18" s="271" t="s">
        <v>952</v>
      </c>
      <c r="B18" s="174">
        <v>8</v>
      </c>
      <c r="C18" s="44" t="s">
        <v>38</v>
      </c>
      <c r="D18" s="280" t="s">
        <v>197</v>
      </c>
      <c r="E18" s="281">
        <v>241.92000000000002</v>
      </c>
      <c r="F18" s="283">
        <f t="shared" ref="F18:F19" si="1">E18*B18</f>
        <v>1935.3600000000001</v>
      </c>
    </row>
    <row r="19" spans="1:6" ht="27.6">
      <c r="A19" s="274" t="s">
        <v>953</v>
      </c>
      <c r="B19" s="174">
        <v>5</v>
      </c>
      <c r="C19" s="44" t="s">
        <v>38</v>
      </c>
      <c r="D19" s="280" t="s">
        <v>198</v>
      </c>
      <c r="E19" s="281">
        <v>264.96000000000004</v>
      </c>
      <c r="F19" s="283">
        <f t="shared" si="1"/>
        <v>1324.8000000000002</v>
      </c>
    </row>
    <row r="20" spans="1:6" thickBot="1">
      <c r="A20" s="211"/>
      <c r="B20" s="212"/>
      <c r="C20" s="213"/>
      <c r="D20" s="214"/>
      <c r="E20" s="236" t="s">
        <v>37</v>
      </c>
      <c r="F20" s="216">
        <f>SUM(F6:F19)</f>
        <v>22541.184000000001</v>
      </c>
    </row>
    <row r="21" spans="1:6">
      <c r="A21" s="6"/>
      <c r="B21" s="7"/>
      <c r="C21" s="8"/>
      <c r="D21" s="166"/>
    </row>
    <row r="22" spans="1:6">
      <c r="A22" s="6"/>
      <c r="B22" s="7"/>
      <c r="C22" s="8"/>
      <c r="D22" s="166"/>
    </row>
    <row r="23" spans="1:6">
      <c r="A23" s="6"/>
      <c r="B23" s="7"/>
      <c r="C23" s="8"/>
      <c r="D23" s="166"/>
    </row>
    <row r="24" spans="1:6">
      <c r="A24" s="6"/>
      <c r="B24" s="7"/>
      <c r="C24" s="8"/>
      <c r="D24" s="166"/>
    </row>
    <row r="25" spans="1:6">
      <c r="A25" s="6"/>
      <c r="B25" s="7"/>
      <c r="C25" s="8"/>
      <c r="D25" s="166"/>
    </row>
    <row r="26" spans="1:6">
      <c r="A26" s="6"/>
      <c r="B26" s="7"/>
      <c r="C26" s="8"/>
      <c r="D26" s="166"/>
    </row>
    <row r="27" spans="1:6">
      <c r="A27" s="6"/>
      <c r="B27" s="7"/>
      <c r="C27" s="8"/>
      <c r="D27" s="166"/>
    </row>
    <row r="28" spans="1:6">
      <c r="A28" s="6"/>
      <c r="B28" s="7"/>
      <c r="C28" s="8"/>
      <c r="D28" s="166"/>
    </row>
    <row r="29" spans="1:6">
      <c r="A29" s="6"/>
      <c r="B29" s="7"/>
      <c r="C29" s="8"/>
      <c r="D29" s="166"/>
    </row>
    <row r="30" spans="1:6">
      <c r="A30" s="6"/>
      <c r="B30" s="7"/>
      <c r="C30" s="8"/>
      <c r="D30" s="166"/>
    </row>
    <row r="31" spans="1:6">
      <c r="A31" s="6"/>
      <c r="B31" s="7"/>
      <c r="C31" s="8"/>
      <c r="D31" s="166"/>
    </row>
    <row r="32" spans="1:6">
      <c r="A32" s="6"/>
      <c r="B32" s="7"/>
      <c r="C32" s="8"/>
      <c r="D32" s="166"/>
    </row>
    <row r="33" spans="1:4">
      <c r="A33" s="6"/>
      <c r="B33" s="7"/>
      <c r="C33" s="8"/>
      <c r="D33" s="166"/>
    </row>
    <row r="34" spans="1:4">
      <c r="A34" s="6"/>
      <c r="B34" s="7"/>
      <c r="C34" s="8"/>
      <c r="D34" s="166"/>
    </row>
    <row r="35" spans="1:4">
      <c r="A35" s="6"/>
      <c r="B35" s="7"/>
      <c r="C35" s="8"/>
      <c r="D35" s="166"/>
    </row>
    <row r="36" spans="1:4">
      <c r="A36" s="6"/>
      <c r="B36" s="7"/>
      <c r="C36" s="8"/>
      <c r="D36" s="166"/>
    </row>
    <row r="37" spans="1:4">
      <c r="A37" s="6"/>
      <c r="B37" s="7"/>
      <c r="C37" s="8"/>
      <c r="D37" s="166"/>
    </row>
    <row r="38" spans="1:4">
      <c r="A38" s="6"/>
      <c r="B38" s="7"/>
      <c r="C38" s="8"/>
      <c r="D38" s="166"/>
    </row>
    <row r="39" spans="1:4">
      <c r="A39" s="6"/>
      <c r="B39" s="7"/>
      <c r="C39" s="8"/>
      <c r="D39" s="166"/>
    </row>
    <row r="40" spans="1:4">
      <c r="A40" s="6"/>
      <c r="B40" s="7"/>
      <c r="C40" s="8"/>
      <c r="D40" s="166"/>
    </row>
    <row r="41" spans="1:4">
      <c r="A41" s="6"/>
      <c r="B41" s="7"/>
      <c r="C41" s="8"/>
      <c r="D41" s="166"/>
    </row>
    <row r="42" spans="1:4">
      <c r="A42" s="6"/>
      <c r="B42" s="7"/>
      <c r="C42" s="8"/>
      <c r="D42" s="166"/>
    </row>
    <row r="43" spans="1:4">
      <c r="A43" s="6"/>
      <c r="B43" s="7"/>
      <c r="C43" s="8"/>
      <c r="D43" s="166"/>
    </row>
    <row r="44" spans="1:4">
      <c r="A44" s="6"/>
      <c r="B44" s="7"/>
      <c r="C44" s="8"/>
      <c r="D44" s="166"/>
    </row>
    <row r="45" spans="1:4">
      <c r="A45" s="6"/>
      <c r="B45" s="7"/>
      <c r="C45" s="8"/>
      <c r="D45" s="166"/>
    </row>
    <row r="46" spans="1:4">
      <c r="A46" s="6"/>
      <c r="B46" s="7"/>
      <c r="C46" s="8"/>
      <c r="D46" s="166"/>
    </row>
    <row r="47" spans="1:4">
      <c r="A47" s="6"/>
      <c r="B47" s="7"/>
      <c r="C47" s="8"/>
      <c r="D47" s="166"/>
    </row>
    <row r="48" spans="1:4">
      <c r="A48" s="6"/>
      <c r="B48" s="7"/>
      <c r="C48" s="8"/>
      <c r="D48" s="166"/>
    </row>
    <row r="49" spans="1:4">
      <c r="A49" s="6"/>
      <c r="B49" s="7"/>
      <c r="C49" s="8"/>
      <c r="D49" s="166"/>
    </row>
    <row r="50" spans="1:4">
      <c r="A50" s="6"/>
      <c r="B50" s="7"/>
      <c r="C50" s="8"/>
      <c r="D50" s="166"/>
    </row>
    <row r="51" spans="1:4">
      <c r="A51" s="6"/>
      <c r="B51" s="7"/>
      <c r="C51" s="8"/>
      <c r="D51" s="166"/>
    </row>
    <row r="52" spans="1:4">
      <c r="A52" s="6"/>
      <c r="B52" s="7"/>
      <c r="C52" s="8"/>
      <c r="D52" s="166"/>
    </row>
    <row r="53" spans="1:4">
      <c r="A53" s="6"/>
      <c r="B53" s="7"/>
      <c r="C53" s="8"/>
      <c r="D53" s="166"/>
    </row>
    <row r="54" spans="1:4">
      <c r="A54" s="6"/>
      <c r="B54" s="7"/>
      <c r="C54" s="8"/>
      <c r="D54" s="166"/>
    </row>
    <row r="55" spans="1:4">
      <c r="A55" s="6"/>
      <c r="B55" s="7"/>
      <c r="C55" s="8"/>
      <c r="D55" s="166"/>
    </row>
    <row r="56" spans="1:4">
      <c r="A56" s="6"/>
      <c r="B56" s="7"/>
      <c r="C56" s="8"/>
      <c r="D56" s="166"/>
    </row>
    <row r="57" spans="1:4">
      <c r="A57" s="6"/>
      <c r="B57" s="7"/>
      <c r="C57" s="8"/>
      <c r="D57" s="166"/>
    </row>
    <row r="58" spans="1:4">
      <c r="A58" s="6"/>
      <c r="B58" s="7"/>
      <c r="C58" s="8"/>
      <c r="D58" s="166"/>
    </row>
    <row r="59" spans="1:4">
      <c r="A59" s="6"/>
      <c r="B59" s="7"/>
      <c r="C59" s="8"/>
      <c r="D59" s="166"/>
    </row>
    <row r="60" spans="1:4">
      <c r="A60" s="6"/>
      <c r="B60" s="7"/>
      <c r="C60" s="8"/>
      <c r="D60" s="166"/>
    </row>
    <row r="61" spans="1:4">
      <c r="A61" s="6"/>
      <c r="B61" s="7"/>
      <c r="C61" s="8"/>
      <c r="D61" s="166"/>
    </row>
    <row r="62" spans="1:4">
      <c r="A62" s="6"/>
      <c r="B62" s="7"/>
      <c r="C62" s="8"/>
      <c r="D62" s="166"/>
    </row>
    <row r="63" spans="1:4">
      <c r="A63" s="6"/>
      <c r="B63" s="7"/>
      <c r="C63" s="8"/>
      <c r="D63" s="166"/>
    </row>
    <row r="64" spans="1:4">
      <c r="A64" s="6"/>
      <c r="B64" s="7"/>
      <c r="C64" s="8"/>
      <c r="D64" s="166"/>
    </row>
    <row r="65" spans="1:4">
      <c r="A65" s="6"/>
      <c r="B65" s="7"/>
      <c r="C65" s="8"/>
      <c r="D65" s="166"/>
    </row>
    <row r="66" spans="1:4">
      <c r="A66" s="6"/>
      <c r="B66" s="7"/>
      <c r="C66" s="8"/>
      <c r="D66" s="166"/>
    </row>
    <row r="67" spans="1:4">
      <c r="A67" s="6"/>
      <c r="B67" s="7"/>
      <c r="C67" s="8"/>
      <c r="D67" s="166"/>
    </row>
    <row r="68" spans="1:4">
      <c r="A68" s="6"/>
      <c r="B68" s="7"/>
      <c r="C68" s="8"/>
      <c r="D68" s="166"/>
    </row>
    <row r="69" spans="1:4">
      <c r="A69" s="6"/>
      <c r="B69" s="7"/>
      <c r="C69" s="8"/>
      <c r="D69" s="166"/>
    </row>
    <row r="70" spans="1:4">
      <c r="A70" s="6"/>
      <c r="B70" s="7"/>
      <c r="C70" s="8"/>
      <c r="D70" s="166"/>
    </row>
    <row r="71" spans="1:4">
      <c r="A71" s="6"/>
      <c r="B71" s="7"/>
      <c r="C71" s="8"/>
      <c r="D71" s="166"/>
    </row>
    <row r="72" spans="1:4">
      <c r="A72" s="6"/>
      <c r="B72" s="7"/>
      <c r="C72" s="8"/>
      <c r="D72" s="166"/>
    </row>
    <row r="73" spans="1:4">
      <c r="A73" s="6"/>
      <c r="B73" s="7"/>
      <c r="C73" s="8"/>
      <c r="D73" s="166"/>
    </row>
    <row r="74" spans="1:4">
      <c r="A74" s="6"/>
      <c r="B74" s="7"/>
      <c r="C74" s="8"/>
      <c r="D74" s="166"/>
    </row>
    <row r="75" spans="1:4">
      <c r="A75" s="6"/>
      <c r="B75" s="7"/>
      <c r="C75" s="8"/>
      <c r="D75" s="166"/>
    </row>
    <row r="76" spans="1:4">
      <c r="A76" s="6"/>
      <c r="B76" s="7"/>
      <c r="C76" s="8"/>
      <c r="D76" s="166"/>
    </row>
    <row r="77" spans="1:4">
      <c r="A77" s="6"/>
      <c r="B77" s="7"/>
      <c r="C77" s="8"/>
      <c r="D77" s="166"/>
    </row>
    <row r="78" spans="1:4">
      <c r="A78" s="6"/>
      <c r="B78" s="7"/>
      <c r="C78" s="8"/>
      <c r="D78" s="166"/>
    </row>
    <row r="79" spans="1:4">
      <c r="A79" s="6"/>
      <c r="B79" s="7"/>
      <c r="C79" s="8"/>
      <c r="D79" s="166"/>
    </row>
    <row r="80" spans="1:4">
      <c r="A80" s="6"/>
      <c r="B80" s="7"/>
      <c r="C80" s="8"/>
      <c r="D80" s="166"/>
    </row>
    <row r="81" spans="1:4">
      <c r="A81" s="6"/>
      <c r="B81" s="7"/>
      <c r="C81" s="8"/>
      <c r="D81" s="166"/>
    </row>
    <row r="82" spans="1:4">
      <c r="A82" s="6"/>
      <c r="B82" s="7"/>
      <c r="C82" s="8"/>
      <c r="D82" s="166"/>
    </row>
    <row r="83" spans="1:4">
      <c r="A83" s="6"/>
      <c r="B83" s="7"/>
      <c r="C83" s="8"/>
      <c r="D83" s="166"/>
    </row>
    <row r="84" spans="1:4">
      <c r="A84" s="6"/>
      <c r="B84" s="7"/>
      <c r="C84" s="8"/>
      <c r="D84" s="166"/>
    </row>
    <row r="85" spans="1:4">
      <c r="A85" s="6"/>
      <c r="B85" s="7"/>
      <c r="C85" s="8"/>
      <c r="D85" s="166"/>
    </row>
    <row r="86" spans="1:4">
      <c r="A86" s="6"/>
      <c r="B86" s="7"/>
      <c r="C86" s="8"/>
      <c r="D86" s="166"/>
    </row>
    <row r="87" spans="1:4">
      <c r="A87" s="6"/>
      <c r="B87" s="7"/>
      <c r="C87" s="8"/>
      <c r="D87" s="166"/>
    </row>
    <row r="88" spans="1:4">
      <c r="A88" s="6"/>
      <c r="B88" s="7"/>
      <c r="C88" s="8"/>
      <c r="D88" s="166"/>
    </row>
    <row r="89" spans="1:4">
      <c r="A89" s="6"/>
      <c r="B89" s="7"/>
      <c r="C89" s="8"/>
      <c r="D89" s="166"/>
    </row>
    <row r="90" spans="1:4">
      <c r="A90" s="6"/>
      <c r="B90" s="7"/>
      <c r="C90" s="8"/>
      <c r="D90" s="166"/>
    </row>
    <row r="91" spans="1:4">
      <c r="A91" s="6"/>
      <c r="B91" s="7"/>
      <c r="C91" s="8"/>
      <c r="D91" s="166"/>
    </row>
    <row r="92" spans="1:4">
      <c r="A92" s="6"/>
      <c r="B92" s="7"/>
      <c r="C92" s="8"/>
      <c r="D92" s="166"/>
    </row>
    <row r="93" spans="1:4">
      <c r="A93" s="6"/>
      <c r="B93" s="7"/>
      <c r="C93" s="8"/>
      <c r="D93" s="166"/>
    </row>
    <row r="94" spans="1:4">
      <c r="A94" s="6"/>
      <c r="B94" s="7"/>
      <c r="C94" s="8"/>
      <c r="D94" s="166"/>
    </row>
    <row r="95" spans="1:4">
      <c r="A95" s="6"/>
      <c r="B95" s="7"/>
      <c r="C95" s="8"/>
      <c r="D95" s="166"/>
    </row>
    <row r="96" spans="1:4">
      <c r="A96" s="6"/>
      <c r="B96" s="7"/>
      <c r="C96" s="8"/>
      <c r="D96" s="166"/>
    </row>
    <row r="97" spans="1:4">
      <c r="A97" s="6"/>
      <c r="B97" s="7"/>
      <c r="C97" s="8"/>
      <c r="D97" s="166"/>
    </row>
    <row r="98" spans="1:4">
      <c r="A98" s="6"/>
      <c r="B98" s="7"/>
      <c r="C98" s="8"/>
      <c r="D98" s="166"/>
    </row>
    <row r="99" spans="1:4">
      <c r="A99" s="6"/>
      <c r="B99" s="7"/>
      <c r="C99" s="8"/>
      <c r="D99" s="166"/>
    </row>
    <row r="100" spans="1:4">
      <c r="A100" s="6"/>
      <c r="B100" s="7"/>
      <c r="C100" s="8"/>
      <c r="D100" s="166"/>
    </row>
    <row r="101" spans="1:4">
      <c r="A101" s="6"/>
      <c r="B101" s="7"/>
      <c r="C101" s="8"/>
      <c r="D101" s="166"/>
    </row>
    <row r="102" spans="1:4">
      <c r="A102" s="6"/>
      <c r="B102" s="7"/>
      <c r="C102" s="8"/>
      <c r="D102" s="166"/>
    </row>
    <row r="103" spans="1:4">
      <c r="A103" s="6"/>
      <c r="B103" s="7"/>
      <c r="C103" s="8"/>
      <c r="D103" s="166"/>
    </row>
    <row r="104" spans="1:4">
      <c r="A104" s="6"/>
      <c r="B104" s="7"/>
      <c r="C104" s="8"/>
      <c r="D104" s="166"/>
    </row>
    <row r="105" spans="1:4">
      <c r="A105" s="6"/>
      <c r="B105" s="7"/>
      <c r="C105" s="8"/>
      <c r="D105" s="166"/>
    </row>
    <row r="106" spans="1:4">
      <c r="A106" s="6"/>
      <c r="B106" s="7"/>
      <c r="C106" s="8"/>
      <c r="D106" s="166"/>
    </row>
    <row r="107" spans="1:4">
      <c r="A107" s="6"/>
      <c r="B107" s="7"/>
      <c r="C107" s="8"/>
      <c r="D107" s="166"/>
    </row>
    <row r="108" spans="1:4">
      <c r="A108" s="6"/>
      <c r="B108" s="7"/>
      <c r="C108" s="8"/>
      <c r="D108" s="166"/>
    </row>
    <row r="109" spans="1:4">
      <c r="A109" s="6"/>
      <c r="B109" s="7"/>
      <c r="C109" s="8"/>
      <c r="D109" s="166"/>
    </row>
    <row r="110" spans="1:4">
      <c r="A110" s="6"/>
      <c r="B110" s="7"/>
      <c r="C110" s="8"/>
      <c r="D110" s="167"/>
    </row>
    <row r="111" spans="1:4">
      <c r="A111" s="6"/>
      <c r="B111" s="7"/>
      <c r="C111" s="8"/>
      <c r="D111" s="166"/>
    </row>
    <row r="112" spans="1:4">
      <c r="A112" s="6"/>
      <c r="B112" s="7"/>
      <c r="C112" s="8"/>
      <c r="D112" s="166"/>
    </row>
    <row r="113" spans="1:4">
      <c r="A113" s="6"/>
      <c r="B113" s="7"/>
      <c r="C113" s="8"/>
      <c r="D113" s="166"/>
    </row>
    <row r="114" spans="1:4">
      <c r="A114" s="6"/>
      <c r="B114" s="7"/>
      <c r="C114" s="8"/>
      <c r="D114" s="166"/>
    </row>
    <row r="115" spans="1:4">
      <c r="A115" s="6"/>
      <c r="B115" s="7"/>
      <c r="C115" s="8"/>
      <c r="D115" s="166"/>
    </row>
    <row r="116" spans="1:4">
      <c r="A116" s="6"/>
      <c r="B116" s="7"/>
      <c r="C116" s="8"/>
      <c r="D116" s="166"/>
    </row>
    <row r="117" spans="1:4">
      <c r="A117" s="6"/>
      <c r="B117" s="7"/>
      <c r="C117" s="8"/>
      <c r="D117" s="166"/>
    </row>
    <row r="118" spans="1:4">
      <c r="A118" s="6"/>
      <c r="B118" s="7"/>
      <c r="C118" s="8"/>
      <c r="D118" s="166"/>
    </row>
    <row r="119" spans="1:4">
      <c r="A119" s="6"/>
      <c r="B119" s="7"/>
      <c r="C119" s="8"/>
      <c r="D119" s="166"/>
    </row>
    <row r="120" spans="1:4">
      <c r="A120" s="6"/>
      <c r="B120" s="7"/>
      <c r="C120" s="8"/>
      <c r="D120" s="166"/>
    </row>
    <row r="121" spans="1:4">
      <c r="A121" s="6"/>
      <c r="B121" s="7"/>
      <c r="C121" s="8"/>
      <c r="D121" s="166"/>
    </row>
    <row r="122" spans="1:4">
      <c r="A122" s="6"/>
      <c r="B122" s="7"/>
      <c r="C122" s="8"/>
      <c r="D122" s="166"/>
    </row>
    <row r="123" spans="1:4">
      <c r="A123" s="6"/>
      <c r="B123" s="7"/>
      <c r="C123" s="8"/>
      <c r="D123" s="166"/>
    </row>
    <row r="124" spans="1:4">
      <c r="A124" s="6"/>
      <c r="B124" s="7"/>
      <c r="C124" s="8"/>
      <c r="D124" s="166"/>
    </row>
    <row r="125" spans="1:4">
      <c r="A125" s="6"/>
      <c r="B125" s="7"/>
      <c r="C125" s="8"/>
      <c r="D125" s="166"/>
    </row>
    <row r="126" spans="1:4">
      <c r="A126" s="6"/>
      <c r="B126" s="7"/>
      <c r="C126" s="8"/>
      <c r="D126" s="166"/>
    </row>
    <row r="127" spans="1:4">
      <c r="A127" s="6"/>
      <c r="B127" s="7"/>
      <c r="C127" s="8"/>
      <c r="D127" s="166"/>
    </row>
    <row r="128" spans="1:4">
      <c r="A128" s="6"/>
      <c r="B128" s="7"/>
      <c r="C128" s="8"/>
      <c r="D128" s="166"/>
    </row>
    <row r="129" spans="1:6">
      <c r="A129" s="6"/>
      <c r="B129" s="7"/>
      <c r="C129" s="8"/>
      <c r="D129" s="166"/>
    </row>
    <row r="130" spans="1:6">
      <c r="A130" s="6"/>
      <c r="B130" s="7"/>
      <c r="C130" s="8"/>
      <c r="D130" s="166"/>
    </row>
    <row r="131" spans="1:6">
      <c r="A131" s="6"/>
      <c r="B131" s="7"/>
      <c r="C131" s="8"/>
      <c r="D131" s="166"/>
    </row>
    <row r="132" spans="1:6">
      <c r="A132" s="6"/>
      <c r="B132" s="7"/>
      <c r="C132" s="8"/>
      <c r="D132" s="166"/>
    </row>
    <row r="133" spans="1:6">
      <c r="A133" s="6"/>
      <c r="B133" s="7"/>
      <c r="C133" s="8"/>
      <c r="D133" s="166"/>
    </row>
    <row r="134" spans="1:6">
      <c r="A134" s="6"/>
      <c r="B134" s="7"/>
      <c r="C134" s="8"/>
      <c r="D134" s="166"/>
    </row>
    <row r="135" spans="1:6">
      <c r="A135" s="6"/>
      <c r="B135" s="7"/>
      <c r="C135" s="8"/>
      <c r="D135" s="166"/>
    </row>
    <row r="136" spans="1:6">
      <c r="A136" s="6"/>
      <c r="B136" s="7"/>
      <c r="C136" s="8"/>
      <c r="D136" s="166"/>
    </row>
    <row r="137" spans="1:6">
      <c r="A137" s="6"/>
      <c r="B137" s="7"/>
      <c r="C137" s="8"/>
      <c r="D137" s="166"/>
    </row>
    <row r="138" spans="1:6">
      <c r="A138" s="6"/>
      <c r="B138" s="7"/>
      <c r="C138" s="8"/>
      <c r="D138" s="166"/>
    </row>
    <row r="139" spans="1:6">
      <c r="A139" s="6"/>
      <c r="B139" s="7"/>
      <c r="C139" s="8"/>
      <c r="D139" s="166"/>
    </row>
    <row r="140" spans="1:6">
      <c r="A140" s="6"/>
      <c r="B140" s="7"/>
      <c r="C140" s="8"/>
      <c r="D140" s="166"/>
    </row>
    <row r="141" spans="1:6">
      <c r="A141" s="6"/>
      <c r="B141" s="7"/>
      <c r="C141" s="8"/>
      <c r="D141" s="166"/>
    </row>
    <row r="142" spans="1:6">
      <c r="A142" s="6"/>
      <c r="B142" s="7"/>
      <c r="C142" s="8"/>
      <c r="D142" s="166"/>
    </row>
    <row r="143" spans="1:6">
      <c r="A143" s="12"/>
      <c r="B143" s="13"/>
      <c r="C143" s="14"/>
      <c r="D143" s="168"/>
      <c r="E143" s="16"/>
      <c r="F143" s="16"/>
    </row>
    <row r="144" spans="1:6">
      <c r="A144" s="6"/>
      <c r="B144" s="7"/>
      <c r="C144" s="8"/>
      <c r="D144" s="166"/>
    </row>
    <row r="145" spans="1:4">
      <c r="A145" s="6"/>
      <c r="B145" s="7"/>
      <c r="C145" s="8"/>
      <c r="D145" s="166"/>
    </row>
    <row r="146" spans="1:4">
      <c r="A146" s="6"/>
      <c r="B146" s="7"/>
      <c r="C146" s="8"/>
      <c r="D146" s="166"/>
    </row>
    <row r="147" spans="1:4">
      <c r="A147" s="6"/>
      <c r="B147" s="7"/>
      <c r="C147" s="8"/>
      <c r="D147" s="166"/>
    </row>
    <row r="148" spans="1:4">
      <c r="A148" s="6"/>
      <c r="B148" s="7"/>
      <c r="C148" s="8"/>
      <c r="D148" s="166"/>
    </row>
    <row r="149" spans="1:4">
      <c r="A149" s="6"/>
      <c r="B149" s="7"/>
      <c r="C149" s="8"/>
      <c r="D149" s="166"/>
    </row>
    <row r="150" spans="1:4">
      <c r="A150" s="6"/>
      <c r="B150" s="7"/>
      <c r="C150" s="8"/>
      <c r="D150" s="166"/>
    </row>
    <row r="151" spans="1:4">
      <c r="A151" s="6"/>
      <c r="B151" s="7"/>
      <c r="C151" s="8"/>
      <c r="D151" s="166"/>
    </row>
    <row r="152" spans="1:4">
      <c r="A152" s="6"/>
      <c r="B152" s="7"/>
      <c r="C152" s="8"/>
      <c r="D152" s="166"/>
    </row>
    <row r="153" spans="1:4">
      <c r="A153" s="6"/>
      <c r="B153" s="7"/>
      <c r="C153" s="8"/>
      <c r="D153" s="166"/>
    </row>
    <row r="154" spans="1:4">
      <c r="A154" s="6"/>
      <c r="B154" s="7"/>
      <c r="C154" s="8"/>
      <c r="D154" s="166"/>
    </row>
    <row r="155" spans="1:4">
      <c r="A155" s="6"/>
      <c r="B155" s="7"/>
      <c r="C155" s="8"/>
      <c r="D155" s="166"/>
    </row>
    <row r="156" spans="1:4">
      <c r="A156" s="6"/>
      <c r="B156" s="7"/>
      <c r="C156" s="8"/>
      <c r="D156" s="166"/>
    </row>
    <row r="157" spans="1:4">
      <c r="A157" s="6"/>
      <c r="B157" s="7"/>
      <c r="C157" s="8"/>
      <c r="D157" s="166"/>
    </row>
    <row r="158" spans="1:4">
      <c r="A158" s="6"/>
      <c r="B158" s="7"/>
      <c r="C158" s="8"/>
      <c r="D158" s="166"/>
    </row>
    <row r="159" spans="1:4">
      <c r="A159" s="6"/>
      <c r="B159" s="7"/>
      <c r="C159" s="8"/>
      <c r="D159" s="166"/>
    </row>
    <row r="160" spans="1:4">
      <c r="A160" s="6"/>
      <c r="B160" s="7"/>
      <c r="C160" s="8"/>
      <c r="D160" s="166"/>
    </row>
    <row r="161" spans="1:4">
      <c r="A161" s="6"/>
      <c r="B161" s="7"/>
      <c r="C161" s="8"/>
      <c r="D161" s="166"/>
    </row>
    <row r="162" spans="1:4">
      <c r="A162" s="6"/>
      <c r="B162" s="7"/>
      <c r="C162" s="8"/>
      <c r="D162" s="166"/>
    </row>
    <row r="163" spans="1:4">
      <c r="A163" s="6"/>
      <c r="B163" s="7"/>
      <c r="C163" s="8"/>
      <c r="D163" s="166"/>
    </row>
    <row r="164" spans="1:4">
      <c r="A164" s="6"/>
      <c r="B164" s="7"/>
      <c r="C164" s="8"/>
      <c r="D164" s="166"/>
    </row>
    <row r="165" spans="1:4">
      <c r="A165" s="6"/>
      <c r="B165" s="7"/>
      <c r="C165" s="8"/>
      <c r="D165" s="166"/>
    </row>
    <row r="166" spans="1:4">
      <c r="A166" s="6"/>
      <c r="B166" s="7"/>
      <c r="C166" s="8"/>
      <c r="D166" s="166"/>
    </row>
    <row r="167" spans="1:4">
      <c r="A167" s="6"/>
      <c r="B167" s="7"/>
      <c r="C167" s="8"/>
      <c r="D167" s="166"/>
    </row>
    <row r="168" spans="1:4">
      <c r="A168" s="6"/>
      <c r="B168" s="7"/>
      <c r="C168" s="8"/>
      <c r="D168" s="166"/>
    </row>
    <row r="169" spans="1:4">
      <c r="A169" s="6"/>
      <c r="B169" s="7"/>
      <c r="C169" s="8"/>
      <c r="D169" s="166"/>
    </row>
    <row r="170" spans="1:4">
      <c r="A170" s="6"/>
      <c r="B170" s="7"/>
      <c r="C170" s="8"/>
      <c r="D170" s="166"/>
    </row>
    <row r="171" spans="1:4">
      <c r="A171" s="6"/>
      <c r="B171" s="7"/>
      <c r="C171" s="8"/>
      <c r="D171" s="166"/>
    </row>
    <row r="172" spans="1:4">
      <c r="A172" s="6"/>
      <c r="B172" s="7"/>
      <c r="C172" s="8"/>
      <c r="D172" s="166"/>
    </row>
    <row r="173" spans="1:4">
      <c r="A173" s="6"/>
      <c r="B173" s="7"/>
      <c r="C173" s="8"/>
      <c r="D173" s="166"/>
    </row>
    <row r="174" spans="1:4">
      <c r="A174" s="6"/>
      <c r="B174" s="7"/>
      <c r="C174" s="8"/>
      <c r="D174" s="166"/>
    </row>
    <row r="175" spans="1:4">
      <c r="A175" s="6"/>
      <c r="B175" s="7"/>
      <c r="C175" s="8"/>
      <c r="D175" s="166"/>
    </row>
    <row r="176" spans="1:4">
      <c r="A176" s="6"/>
      <c r="B176" s="7"/>
      <c r="C176" s="8"/>
      <c r="D176" s="166"/>
    </row>
    <row r="177" spans="1:4">
      <c r="A177" s="6"/>
      <c r="B177" s="7"/>
      <c r="C177" s="8"/>
      <c r="D177" s="166"/>
    </row>
    <row r="178" spans="1:4">
      <c r="A178" s="6"/>
      <c r="B178" s="7"/>
      <c r="C178" s="8"/>
      <c r="D178" s="166"/>
    </row>
    <row r="179" spans="1:4">
      <c r="A179" s="6"/>
      <c r="B179" s="7"/>
      <c r="C179" s="8"/>
      <c r="D179" s="166"/>
    </row>
    <row r="180" spans="1:4">
      <c r="A180" s="6"/>
      <c r="B180" s="7"/>
      <c r="C180" s="8"/>
      <c r="D180" s="166"/>
    </row>
    <row r="181" spans="1:4">
      <c r="A181" s="6"/>
      <c r="B181" s="7"/>
      <c r="C181" s="8"/>
      <c r="D181" s="166"/>
    </row>
    <row r="182" spans="1:4">
      <c r="A182" s="6"/>
      <c r="B182" s="7"/>
      <c r="C182" s="8"/>
      <c r="D182" s="166"/>
    </row>
    <row r="183" spans="1:4">
      <c r="A183" s="6"/>
      <c r="B183" s="7"/>
      <c r="C183" s="8"/>
      <c r="D183" s="166"/>
    </row>
    <row r="184" spans="1:4">
      <c r="A184" s="6"/>
      <c r="B184" s="7"/>
      <c r="C184" s="8"/>
      <c r="D184" s="166"/>
    </row>
    <row r="185" spans="1:4">
      <c r="A185" s="6"/>
      <c r="B185" s="7"/>
      <c r="C185" s="8"/>
      <c r="D185" s="166"/>
    </row>
    <row r="186" spans="1:4">
      <c r="A186" s="6"/>
      <c r="B186" s="7"/>
      <c r="C186" s="8"/>
      <c r="D186" s="166"/>
    </row>
    <row r="187" spans="1:4">
      <c r="A187" s="6"/>
      <c r="B187" s="7"/>
      <c r="C187" s="8"/>
      <c r="D187" s="166"/>
    </row>
    <row r="188" spans="1:4">
      <c r="A188" s="6"/>
      <c r="B188" s="7"/>
      <c r="C188" s="8"/>
      <c r="D188" s="166"/>
    </row>
    <row r="189" spans="1:4">
      <c r="A189" s="6"/>
      <c r="B189" s="7"/>
      <c r="C189" s="8"/>
      <c r="D189" s="166"/>
    </row>
    <row r="190" spans="1:4">
      <c r="A190" s="6"/>
      <c r="B190" s="7"/>
      <c r="C190" s="8"/>
      <c r="D190" s="166"/>
    </row>
    <row r="191" spans="1:4">
      <c r="A191" s="6"/>
      <c r="B191" s="7"/>
      <c r="C191" s="8"/>
      <c r="D191" s="166"/>
    </row>
    <row r="192" spans="1:4">
      <c r="A192" s="6"/>
      <c r="B192" s="7"/>
      <c r="C192" s="8"/>
      <c r="D192" s="166"/>
    </row>
    <row r="193" spans="1:4">
      <c r="A193" s="6"/>
      <c r="B193" s="7"/>
      <c r="C193" s="8"/>
      <c r="D193" s="166"/>
    </row>
    <row r="194" spans="1:4">
      <c r="A194" s="6"/>
      <c r="B194" s="7"/>
      <c r="C194" s="8"/>
      <c r="D194" s="166"/>
    </row>
    <row r="195" spans="1:4">
      <c r="A195" s="6"/>
      <c r="B195" s="7"/>
      <c r="C195" s="8"/>
      <c r="D195" s="166"/>
    </row>
    <row r="196" spans="1:4">
      <c r="A196" s="6"/>
      <c r="B196" s="7"/>
      <c r="C196" s="8"/>
      <c r="D196" s="166"/>
    </row>
    <row r="197" spans="1:4">
      <c r="A197" s="6"/>
      <c r="B197" s="7"/>
      <c r="C197" s="8"/>
      <c r="D197" s="166"/>
    </row>
    <row r="198" spans="1:4">
      <c r="A198" s="6"/>
      <c r="B198" s="7"/>
      <c r="C198" s="8"/>
      <c r="D198" s="166"/>
    </row>
    <row r="199" spans="1:4">
      <c r="A199" s="6"/>
      <c r="B199" s="7"/>
      <c r="C199" s="8"/>
      <c r="D199" s="166"/>
    </row>
    <row r="200" spans="1:4">
      <c r="A200" s="6"/>
      <c r="B200" s="7"/>
      <c r="C200" s="8"/>
      <c r="D200" s="166"/>
    </row>
    <row r="201" spans="1:4">
      <c r="A201" s="6"/>
      <c r="B201" s="7"/>
      <c r="C201" s="8"/>
      <c r="D201" s="166"/>
    </row>
    <row r="202" spans="1:4">
      <c r="A202" s="6"/>
      <c r="B202" s="7"/>
      <c r="C202" s="8"/>
      <c r="D202" s="166"/>
    </row>
    <row r="203" spans="1:4">
      <c r="A203" s="6"/>
      <c r="B203" s="7"/>
      <c r="C203" s="8"/>
      <c r="D203" s="166"/>
    </row>
    <row r="204" spans="1:4">
      <c r="A204" s="6"/>
      <c r="B204" s="7"/>
      <c r="C204" s="8"/>
      <c r="D204" s="166"/>
    </row>
    <row r="205" spans="1:4">
      <c r="A205" s="6"/>
      <c r="B205" s="7"/>
      <c r="C205" s="8"/>
      <c r="D205" s="166"/>
    </row>
    <row r="206" spans="1:4">
      <c r="A206" s="6"/>
      <c r="B206" s="7"/>
      <c r="C206" s="8"/>
      <c r="D206" s="166"/>
    </row>
    <row r="207" spans="1:4">
      <c r="A207" s="6"/>
      <c r="B207" s="7"/>
      <c r="C207" s="8"/>
      <c r="D207" s="166"/>
    </row>
    <row r="208" spans="1:4">
      <c r="A208" s="6"/>
      <c r="B208" s="7"/>
      <c r="C208" s="8"/>
      <c r="D208" s="166"/>
    </row>
    <row r="209" spans="1:4">
      <c r="A209" s="6"/>
      <c r="B209" s="7"/>
      <c r="C209" s="8"/>
      <c r="D209" s="166"/>
    </row>
    <row r="210" spans="1:4">
      <c r="A210" s="6"/>
      <c r="B210" s="7"/>
      <c r="C210" s="8"/>
      <c r="D210" s="166"/>
    </row>
    <row r="211" spans="1:4">
      <c r="A211" s="6"/>
      <c r="B211" s="7"/>
      <c r="C211" s="8"/>
      <c r="D211" s="166"/>
    </row>
    <row r="212" spans="1:4">
      <c r="A212" s="6"/>
      <c r="B212" s="7"/>
      <c r="C212" s="8"/>
      <c r="D212" s="166"/>
    </row>
    <row r="213" spans="1:4">
      <c r="A213" s="6"/>
      <c r="B213" s="7"/>
      <c r="C213" s="8"/>
      <c r="D213" s="166"/>
    </row>
    <row r="214" spans="1:4">
      <c r="A214" s="6"/>
      <c r="B214" s="7"/>
      <c r="C214" s="8"/>
      <c r="D214" s="166"/>
    </row>
    <row r="215" spans="1:4">
      <c r="A215" s="6"/>
      <c r="B215" s="7"/>
      <c r="C215" s="8"/>
      <c r="D215" s="166"/>
    </row>
    <row r="216" spans="1:4">
      <c r="A216" s="6"/>
      <c r="B216" s="7"/>
      <c r="C216" s="8"/>
      <c r="D216" s="166"/>
    </row>
    <row r="217" spans="1:4">
      <c r="A217" s="6"/>
      <c r="B217" s="7"/>
      <c r="C217" s="8"/>
      <c r="D217" s="166"/>
    </row>
    <row r="218" spans="1:4">
      <c r="A218" s="6"/>
      <c r="B218" s="7"/>
      <c r="C218" s="8"/>
      <c r="D218" s="166"/>
    </row>
    <row r="219" spans="1:4">
      <c r="A219" s="6"/>
      <c r="B219" s="7"/>
      <c r="C219" s="8"/>
      <c r="D219" s="166"/>
    </row>
    <row r="220" spans="1:4">
      <c r="A220" s="6"/>
      <c r="B220" s="7"/>
      <c r="C220" s="8"/>
      <c r="D220" s="166"/>
    </row>
    <row r="221" spans="1:4">
      <c r="A221" s="6"/>
      <c r="B221" s="7"/>
      <c r="C221" s="8"/>
      <c r="D221" s="166"/>
    </row>
    <row r="222" spans="1:4">
      <c r="A222" s="6"/>
      <c r="B222" s="7"/>
      <c r="C222" s="8"/>
      <c r="D222" s="166"/>
    </row>
    <row r="223" spans="1:4">
      <c r="A223" s="6"/>
      <c r="B223" s="7"/>
      <c r="C223" s="8"/>
      <c r="D223" s="166"/>
    </row>
    <row r="224" spans="1:4">
      <c r="A224" s="6"/>
      <c r="B224" s="7"/>
      <c r="C224" s="8"/>
      <c r="D224" s="166"/>
    </row>
    <row r="225" spans="1:4">
      <c r="A225" s="6"/>
      <c r="B225" s="7"/>
      <c r="C225" s="8"/>
      <c r="D225" s="166"/>
    </row>
    <row r="226" spans="1:4">
      <c r="A226" s="6"/>
      <c r="B226" s="7"/>
      <c r="C226" s="8"/>
      <c r="D226" s="166"/>
    </row>
    <row r="227" spans="1:4">
      <c r="A227" s="6"/>
      <c r="B227" s="7"/>
      <c r="C227" s="8"/>
      <c r="D227" s="166"/>
    </row>
    <row r="228" spans="1:4">
      <c r="A228" s="6"/>
      <c r="B228" s="7"/>
      <c r="C228" s="8"/>
      <c r="D228" s="166"/>
    </row>
    <row r="229" spans="1:4">
      <c r="A229" s="6"/>
      <c r="B229" s="7"/>
      <c r="C229" s="8"/>
      <c r="D229" s="166"/>
    </row>
    <row r="230" spans="1:4">
      <c r="A230" s="6"/>
      <c r="B230" s="7"/>
      <c r="C230" s="8"/>
      <c r="D230" s="166"/>
    </row>
    <row r="231" spans="1:4">
      <c r="A231" s="6"/>
      <c r="B231" s="7"/>
      <c r="C231" s="8"/>
      <c r="D231" s="166"/>
    </row>
    <row r="232" spans="1:4">
      <c r="A232" s="6"/>
      <c r="B232" s="7"/>
      <c r="C232" s="8"/>
      <c r="D232" s="166"/>
    </row>
    <row r="233" spans="1:4">
      <c r="A233" s="6"/>
      <c r="B233" s="7"/>
      <c r="C233" s="8"/>
      <c r="D233" s="166"/>
    </row>
    <row r="234" spans="1:4">
      <c r="A234" s="6"/>
      <c r="B234" s="7"/>
      <c r="C234" s="8"/>
      <c r="D234" s="166"/>
    </row>
    <row r="235" spans="1:4">
      <c r="A235" s="6"/>
      <c r="B235" s="7"/>
      <c r="C235" s="8"/>
      <c r="D235" s="166"/>
    </row>
    <row r="236" spans="1:4">
      <c r="A236" s="6"/>
      <c r="B236" s="7"/>
      <c r="C236" s="8"/>
      <c r="D236" s="166"/>
    </row>
    <row r="237" spans="1:4">
      <c r="A237" s="6"/>
      <c r="B237" s="7"/>
      <c r="C237" s="8"/>
      <c r="D237" s="166"/>
    </row>
    <row r="238" spans="1:4">
      <c r="A238" s="6"/>
      <c r="B238" s="7"/>
      <c r="C238" s="8"/>
      <c r="D238" s="166"/>
    </row>
    <row r="239" spans="1:4">
      <c r="A239" s="6"/>
      <c r="B239" s="7"/>
      <c r="C239" s="8"/>
      <c r="D239" s="166"/>
    </row>
    <row r="240" spans="1:4">
      <c r="A240" s="6"/>
      <c r="B240" s="7"/>
      <c r="C240" s="8"/>
      <c r="D240" s="166"/>
    </row>
    <row r="241" spans="1:6">
      <c r="A241" s="6"/>
      <c r="B241" s="7"/>
      <c r="C241" s="8"/>
      <c r="D241" s="166"/>
    </row>
    <row r="242" spans="1:6">
      <c r="A242" s="6"/>
      <c r="B242" s="7"/>
      <c r="C242" s="8"/>
      <c r="D242" s="166"/>
    </row>
    <row r="243" spans="1:6">
      <c r="A243" s="6"/>
      <c r="B243" s="7"/>
      <c r="C243" s="8"/>
      <c r="D243" s="166"/>
    </row>
    <row r="244" spans="1:6">
      <c r="A244" s="6"/>
      <c r="B244" s="7"/>
      <c r="C244" s="8"/>
      <c r="D244" s="166"/>
    </row>
    <row r="245" spans="1:6">
      <c r="A245" s="6"/>
      <c r="B245" s="7"/>
      <c r="C245" s="8"/>
      <c r="D245" s="166"/>
    </row>
    <row r="246" spans="1:6">
      <c r="A246" s="6"/>
      <c r="B246" s="7"/>
      <c r="C246" s="8"/>
      <c r="D246" s="166"/>
    </row>
    <row r="247" spans="1:6">
      <c r="A247" s="6"/>
      <c r="B247" s="7"/>
      <c r="C247" s="8"/>
      <c r="D247" s="166"/>
    </row>
    <row r="248" spans="1:6">
      <c r="A248" s="6"/>
      <c r="B248" s="7"/>
      <c r="C248" s="8"/>
      <c r="D248" s="166"/>
    </row>
    <row r="249" spans="1:6">
      <c r="A249" s="6"/>
      <c r="B249" s="7"/>
      <c r="C249" s="8"/>
      <c r="D249" s="166"/>
    </row>
    <row r="250" spans="1:6">
      <c r="A250" s="6"/>
      <c r="B250" s="7"/>
      <c r="C250" s="8"/>
      <c r="D250" s="166"/>
    </row>
    <row r="251" spans="1:6">
      <c r="A251" s="6"/>
      <c r="B251" s="7"/>
      <c r="C251" s="8"/>
      <c r="D251" s="166"/>
    </row>
    <row r="252" spans="1:6">
      <c r="A252" s="6"/>
      <c r="B252" s="7"/>
      <c r="C252" s="8"/>
      <c r="D252" s="166"/>
    </row>
    <row r="253" spans="1:6">
      <c r="A253" s="6"/>
      <c r="B253" s="7"/>
      <c r="C253" s="8"/>
      <c r="D253" s="166"/>
    </row>
    <row r="254" spans="1:6">
      <c r="A254" s="12"/>
      <c r="B254" s="13"/>
      <c r="C254" s="14"/>
      <c r="D254" s="167"/>
      <c r="E254" s="16"/>
      <c r="F254" s="16"/>
    </row>
    <row r="255" spans="1:6">
      <c r="A255" s="6"/>
      <c r="B255" s="7"/>
      <c r="C255" s="8"/>
      <c r="D255" s="166"/>
    </row>
    <row r="256" spans="1:6">
      <c r="A256" s="6"/>
      <c r="B256" s="7"/>
      <c r="C256" s="8"/>
      <c r="D256" s="166"/>
    </row>
    <row r="257" spans="1:4">
      <c r="A257" s="6"/>
      <c r="B257" s="7"/>
      <c r="C257" s="8"/>
      <c r="D257" s="166"/>
    </row>
    <row r="258" spans="1:4">
      <c r="A258" s="6"/>
      <c r="B258" s="7"/>
      <c r="C258" s="8"/>
      <c r="D258" s="166"/>
    </row>
    <row r="259" spans="1:4">
      <c r="A259" s="6"/>
      <c r="B259" s="7"/>
      <c r="C259" s="8"/>
      <c r="D259" s="166"/>
    </row>
    <row r="260" spans="1:4">
      <c r="A260" s="6"/>
      <c r="B260" s="7"/>
      <c r="C260" s="8"/>
      <c r="D260" s="166"/>
    </row>
    <row r="261" spans="1:4">
      <c r="A261" s="6"/>
      <c r="B261" s="7"/>
      <c r="C261" s="8"/>
      <c r="D261" s="166"/>
    </row>
    <row r="262" spans="1:4">
      <c r="A262" s="6"/>
      <c r="B262" s="7"/>
      <c r="C262" s="8"/>
      <c r="D262" s="166"/>
    </row>
    <row r="263" spans="1:4">
      <c r="A263" s="6"/>
      <c r="B263" s="7"/>
      <c r="C263" s="8"/>
      <c r="D263" s="166"/>
    </row>
    <row r="264" spans="1:4">
      <c r="A264" s="6"/>
      <c r="B264" s="7"/>
      <c r="C264" s="8"/>
      <c r="D264" s="166"/>
    </row>
    <row r="265" spans="1:4">
      <c r="A265" s="6"/>
      <c r="B265" s="7"/>
      <c r="C265" s="8"/>
      <c r="D265" s="166"/>
    </row>
    <row r="266" spans="1:4">
      <c r="A266" s="6"/>
      <c r="B266" s="7"/>
      <c r="C266" s="8"/>
      <c r="D266" s="166"/>
    </row>
    <row r="267" spans="1:4">
      <c r="A267" s="6"/>
      <c r="B267" s="7"/>
      <c r="C267" s="8"/>
      <c r="D267" s="166"/>
    </row>
    <row r="268" spans="1:4">
      <c r="A268" s="6"/>
      <c r="B268" s="7"/>
      <c r="C268" s="8"/>
      <c r="D268" s="166"/>
    </row>
    <row r="269" spans="1:4">
      <c r="A269" s="6"/>
      <c r="B269" s="7"/>
      <c r="C269" s="8"/>
      <c r="D269" s="166"/>
    </row>
    <row r="270" spans="1:4">
      <c r="A270" s="6"/>
      <c r="B270" s="7"/>
      <c r="C270" s="8"/>
      <c r="D270" s="166"/>
    </row>
    <row r="271" spans="1:4">
      <c r="A271" s="6"/>
      <c r="B271" s="7"/>
      <c r="C271" s="8"/>
      <c r="D271" s="166"/>
    </row>
    <row r="272" spans="1:4">
      <c r="A272" s="6"/>
      <c r="B272" s="7"/>
      <c r="C272" s="8"/>
      <c r="D272" s="166"/>
    </row>
    <row r="273" spans="1:4">
      <c r="A273" s="6"/>
      <c r="B273" s="7"/>
      <c r="C273" s="8"/>
      <c r="D273" s="166"/>
    </row>
    <row r="274" spans="1:4">
      <c r="A274" s="6"/>
      <c r="B274" s="7"/>
      <c r="C274" s="8"/>
      <c r="D274" s="166"/>
    </row>
    <row r="275" spans="1:4">
      <c r="A275" s="6"/>
      <c r="B275" s="7"/>
      <c r="C275" s="8"/>
      <c r="D275" s="166"/>
    </row>
    <row r="276" spans="1:4">
      <c r="A276" s="6"/>
      <c r="B276" s="7"/>
      <c r="C276" s="8"/>
      <c r="D276" s="166"/>
    </row>
    <row r="277" spans="1:4">
      <c r="A277" s="6"/>
      <c r="B277" s="7"/>
      <c r="C277" s="8"/>
      <c r="D277" s="166"/>
    </row>
    <row r="278" spans="1:4">
      <c r="A278" s="6"/>
      <c r="B278" s="7"/>
      <c r="C278" s="8"/>
      <c r="D278" s="166"/>
    </row>
    <row r="279" spans="1:4">
      <c r="A279" s="6"/>
      <c r="B279" s="7"/>
      <c r="C279" s="8"/>
      <c r="D279" s="166"/>
    </row>
    <row r="280" spans="1:4">
      <c r="A280" s="6"/>
      <c r="B280" s="7"/>
      <c r="C280" s="8"/>
      <c r="D280" s="166"/>
    </row>
    <row r="281" spans="1:4">
      <c r="A281" s="6"/>
      <c r="B281" s="7"/>
      <c r="C281" s="8"/>
      <c r="D281" s="166"/>
    </row>
    <row r="282" spans="1:4">
      <c r="A282" s="6"/>
      <c r="B282" s="7"/>
      <c r="C282" s="8"/>
      <c r="D282" s="166"/>
    </row>
    <row r="283" spans="1:4">
      <c r="A283" s="6"/>
      <c r="B283" s="7"/>
      <c r="C283" s="8"/>
      <c r="D283" s="166"/>
    </row>
    <row r="284" spans="1:4">
      <c r="A284" s="6"/>
      <c r="B284" s="7"/>
      <c r="C284" s="8"/>
      <c r="D284" s="166"/>
    </row>
    <row r="285" spans="1:4">
      <c r="A285" s="6"/>
      <c r="B285" s="7"/>
      <c r="C285" s="8"/>
      <c r="D285" s="166"/>
    </row>
    <row r="286" spans="1:4">
      <c r="A286" s="6"/>
      <c r="B286" s="7"/>
      <c r="C286" s="8"/>
      <c r="D286" s="166"/>
    </row>
    <row r="287" spans="1:4">
      <c r="A287" s="6"/>
      <c r="B287" s="7"/>
      <c r="C287" s="8"/>
      <c r="D287" s="166"/>
    </row>
    <row r="288" spans="1:4">
      <c r="A288" s="6"/>
      <c r="B288" s="7"/>
      <c r="C288" s="8"/>
      <c r="D288" s="166"/>
    </row>
    <row r="289" spans="1:4">
      <c r="A289" s="6"/>
      <c r="B289" s="7"/>
      <c r="C289" s="8"/>
      <c r="D289" s="166"/>
    </row>
    <row r="290" spans="1:4">
      <c r="A290" s="6"/>
      <c r="B290" s="7"/>
      <c r="C290" s="8"/>
      <c r="D290" s="166"/>
    </row>
    <row r="291" spans="1:4">
      <c r="A291" s="6"/>
      <c r="B291" s="7"/>
      <c r="C291" s="8"/>
      <c r="D291" s="166"/>
    </row>
    <row r="292" spans="1:4">
      <c r="A292" s="6"/>
      <c r="B292" s="7"/>
      <c r="C292" s="8"/>
      <c r="D292" s="166"/>
    </row>
    <row r="293" spans="1:4">
      <c r="A293" s="6"/>
      <c r="B293" s="7"/>
      <c r="C293" s="8"/>
      <c r="D293" s="166"/>
    </row>
    <row r="294" spans="1:4">
      <c r="A294" s="6"/>
      <c r="B294" s="7"/>
      <c r="C294" s="8"/>
      <c r="D294" s="166"/>
    </row>
    <row r="295" spans="1:4">
      <c r="A295" s="6"/>
      <c r="B295" s="7"/>
      <c r="C295" s="8"/>
      <c r="D295" s="166"/>
    </row>
    <row r="296" spans="1:4">
      <c r="A296" s="6"/>
      <c r="B296" s="7"/>
      <c r="C296" s="8"/>
      <c r="D296" s="166"/>
    </row>
    <row r="297" spans="1:4">
      <c r="A297" s="6"/>
      <c r="B297" s="7"/>
      <c r="C297" s="8"/>
      <c r="D297" s="166"/>
    </row>
    <row r="298" spans="1:4">
      <c r="A298" s="6"/>
      <c r="B298" s="7"/>
      <c r="C298" s="8"/>
      <c r="D298" s="166"/>
    </row>
    <row r="299" spans="1:4">
      <c r="A299" s="6"/>
      <c r="B299" s="7"/>
      <c r="C299" s="8"/>
      <c r="D299" s="166"/>
    </row>
    <row r="300" spans="1:4">
      <c r="A300" s="6"/>
      <c r="B300" s="7"/>
      <c r="C300" s="8"/>
      <c r="D300" s="166"/>
    </row>
    <row r="301" spans="1:4">
      <c r="A301" s="6"/>
      <c r="B301" s="7"/>
      <c r="C301" s="8"/>
      <c r="D301" s="166"/>
    </row>
    <row r="302" spans="1:4">
      <c r="A302" s="6"/>
      <c r="B302" s="7"/>
      <c r="C302" s="8"/>
      <c r="D302" s="166"/>
    </row>
    <row r="303" spans="1:4">
      <c r="A303" s="6"/>
      <c r="B303" s="7"/>
      <c r="C303" s="8"/>
      <c r="D303" s="166"/>
    </row>
    <row r="304" spans="1:4">
      <c r="A304" s="6"/>
      <c r="B304" s="7"/>
      <c r="C304" s="8"/>
      <c r="D304" s="166"/>
    </row>
    <row r="305" spans="1:4">
      <c r="A305" s="6"/>
      <c r="B305" s="7"/>
      <c r="C305" s="8"/>
      <c r="D305" s="166"/>
    </row>
    <row r="306" spans="1:4">
      <c r="A306" s="6"/>
      <c r="B306" s="7"/>
      <c r="C306" s="8"/>
      <c r="D306" s="166"/>
    </row>
    <row r="307" spans="1:4">
      <c r="A307" s="6"/>
      <c r="B307" s="7"/>
      <c r="C307" s="8"/>
      <c r="D307" s="166"/>
    </row>
    <row r="308" spans="1:4">
      <c r="A308" s="6"/>
      <c r="B308" s="7"/>
      <c r="C308" s="8"/>
      <c r="D308" s="166"/>
    </row>
    <row r="309" spans="1:4">
      <c r="A309" s="6"/>
      <c r="B309" s="7"/>
      <c r="C309" s="8"/>
      <c r="D309" s="166"/>
    </row>
    <row r="310" spans="1:4">
      <c r="A310" s="6"/>
      <c r="B310" s="7"/>
      <c r="C310" s="8"/>
      <c r="D310" s="166"/>
    </row>
    <row r="311" spans="1:4">
      <c r="A311" s="6"/>
      <c r="B311" s="7"/>
      <c r="C311" s="8"/>
      <c r="D311" s="166"/>
    </row>
    <row r="312" spans="1:4">
      <c r="A312" s="6"/>
      <c r="B312" s="7"/>
      <c r="C312" s="8"/>
      <c r="D312" s="166"/>
    </row>
    <row r="313" spans="1:4">
      <c r="A313" s="6"/>
      <c r="B313" s="7"/>
      <c r="C313" s="8"/>
      <c r="D313" s="166"/>
    </row>
    <row r="314" spans="1:4">
      <c r="A314" s="6"/>
      <c r="B314" s="7"/>
      <c r="C314" s="8"/>
      <c r="D314" s="166"/>
    </row>
    <row r="315" spans="1:4">
      <c r="A315" s="6"/>
      <c r="B315" s="7"/>
      <c r="C315" s="8"/>
      <c r="D315" s="166"/>
    </row>
    <row r="316" spans="1:4">
      <c r="A316" s="6"/>
      <c r="B316" s="7"/>
      <c r="C316" s="8"/>
      <c r="D316" s="166"/>
    </row>
    <row r="317" spans="1:4">
      <c r="A317" s="6"/>
      <c r="B317" s="7"/>
      <c r="C317" s="8"/>
      <c r="D317" s="166"/>
    </row>
    <row r="318" spans="1:4">
      <c r="A318" s="6"/>
      <c r="B318" s="7"/>
      <c r="C318" s="8"/>
      <c r="D318" s="166"/>
    </row>
    <row r="319" spans="1:4">
      <c r="A319" s="6"/>
      <c r="B319" s="7"/>
      <c r="C319" s="8"/>
      <c r="D319" s="166"/>
    </row>
    <row r="320" spans="1:4">
      <c r="A320" s="6"/>
      <c r="B320" s="7"/>
      <c r="C320" s="8"/>
      <c r="D320" s="166"/>
    </row>
    <row r="321" spans="1:4">
      <c r="A321" s="6"/>
      <c r="B321" s="7"/>
      <c r="C321" s="8"/>
      <c r="D321" s="166"/>
    </row>
    <row r="322" spans="1:4">
      <c r="A322" s="6"/>
      <c r="B322" s="7"/>
      <c r="C322" s="8"/>
      <c r="D322" s="166"/>
    </row>
    <row r="323" spans="1:4">
      <c r="A323" s="6"/>
      <c r="B323" s="7"/>
      <c r="C323" s="8"/>
      <c r="D323" s="166"/>
    </row>
    <row r="324" spans="1:4">
      <c r="A324" s="6"/>
      <c r="B324" s="7"/>
      <c r="C324" s="8"/>
      <c r="D324" s="166"/>
    </row>
    <row r="325" spans="1:4">
      <c r="A325" s="6"/>
      <c r="B325" s="7"/>
      <c r="C325" s="8"/>
      <c r="D325" s="166"/>
    </row>
    <row r="326" spans="1:4">
      <c r="A326" s="6"/>
      <c r="B326" s="7"/>
      <c r="C326" s="8"/>
      <c r="D326" s="166"/>
    </row>
    <row r="327" spans="1:4">
      <c r="A327" s="6"/>
      <c r="B327" s="7"/>
      <c r="C327" s="8"/>
      <c r="D327" s="166"/>
    </row>
    <row r="328" spans="1:4">
      <c r="A328" s="6"/>
      <c r="B328" s="7"/>
      <c r="C328" s="8"/>
      <c r="D328" s="166"/>
    </row>
    <row r="329" spans="1:4">
      <c r="A329" s="6"/>
      <c r="B329" s="7"/>
      <c r="C329" s="8"/>
      <c r="D329" s="166"/>
    </row>
    <row r="330" spans="1:4">
      <c r="A330" s="6"/>
      <c r="B330" s="7"/>
      <c r="C330" s="8"/>
      <c r="D330" s="166"/>
    </row>
    <row r="331" spans="1:4">
      <c r="A331" s="6"/>
      <c r="B331" s="7"/>
      <c r="C331" s="8"/>
      <c r="D331" s="166"/>
    </row>
    <row r="332" spans="1:4">
      <c r="A332" s="6"/>
      <c r="B332" s="7"/>
      <c r="C332" s="8"/>
      <c r="D332" s="166"/>
    </row>
    <row r="333" spans="1:4">
      <c r="A333" s="6"/>
      <c r="B333" s="7"/>
      <c r="C333" s="8"/>
      <c r="D333" s="166"/>
    </row>
    <row r="334" spans="1:4">
      <c r="A334" s="6"/>
      <c r="B334" s="7"/>
      <c r="C334" s="8"/>
      <c r="D334" s="166"/>
    </row>
    <row r="335" spans="1:4">
      <c r="A335" s="6"/>
      <c r="B335" s="7"/>
      <c r="C335" s="8"/>
      <c r="D335" s="166"/>
    </row>
    <row r="336" spans="1:4">
      <c r="A336" s="6"/>
      <c r="B336" s="7"/>
      <c r="C336" s="8"/>
      <c r="D336" s="166"/>
    </row>
    <row r="337" spans="1:4">
      <c r="A337" s="6"/>
      <c r="B337" s="7"/>
      <c r="C337" s="8"/>
      <c r="D337" s="166"/>
    </row>
    <row r="338" spans="1:4">
      <c r="A338" s="6"/>
      <c r="B338" s="7"/>
      <c r="C338" s="8"/>
      <c r="D338" s="166"/>
    </row>
    <row r="339" spans="1:4">
      <c r="A339" s="6"/>
      <c r="B339" s="7"/>
      <c r="C339" s="8"/>
      <c r="D339" s="166"/>
    </row>
    <row r="340" spans="1:4">
      <c r="A340" s="6"/>
      <c r="B340" s="7"/>
      <c r="C340" s="8"/>
      <c r="D340" s="166"/>
    </row>
    <row r="341" spans="1:4">
      <c r="A341" s="6"/>
      <c r="B341" s="7"/>
      <c r="C341" s="8"/>
      <c r="D341" s="166"/>
    </row>
    <row r="342" spans="1:4">
      <c r="A342" s="6"/>
      <c r="B342" s="7"/>
      <c r="C342" s="8"/>
      <c r="D342" s="166"/>
    </row>
    <row r="343" spans="1:4">
      <c r="A343" s="6"/>
      <c r="B343" s="7"/>
      <c r="C343" s="8"/>
      <c r="D343" s="166"/>
    </row>
    <row r="344" spans="1:4">
      <c r="A344" s="6"/>
      <c r="B344" s="7"/>
      <c r="C344" s="8"/>
      <c r="D344" s="166"/>
    </row>
    <row r="345" spans="1:4">
      <c r="A345" s="6"/>
      <c r="B345" s="7"/>
      <c r="C345" s="8"/>
      <c r="D345" s="166"/>
    </row>
    <row r="346" spans="1:4">
      <c r="A346" s="6"/>
      <c r="B346" s="7"/>
      <c r="C346" s="8"/>
      <c r="D346" s="166"/>
    </row>
    <row r="347" spans="1:4">
      <c r="A347" s="6"/>
      <c r="B347" s="7"/>
      <c r="C347" s="8"/>
      <c r="D347" s="166"/>
    </row>
    <row r="348" spans="1:4">
      <c r="A348" s="6"/>
      <c r="B348" s="7"/>
      <c r="C348" s="8"/>
      <c r="D348" s="166"/>
    </row>
    <row r="349" spans="1:4">
      <c r="A349" s="6"/>
      <c r="B349" s="7"/>
      <c r="C349" s="8"/>
      <c r="D349" s="166"/>
    </row>
    <row r="350" spans="1:4">
      <c r="A350" s="6"/>
      <c r="B350" s="7"/>
      <c r="C350" s="8"/>
      <c r="D350" s="166"/>
    </row>
    <row r="351" spans="1:4">
      <c r="A351" s="6"/>
      <c r="B351" s="7"/>
      <c r="C351" s="8"/>
      <c r="D351" s="166"/>
    </row>
    <row r="352" spans="1:4">
      <c r="A352" s="6"/>
      <c r="B352" s="7"/>
      <c r="C352" s="8"/>
      <c r="D352" s="166"/>
    </row>
    <row r="353" spans="1:4">
      <c r="A353" s="6"/>
      <c r="B353" s="7"/>
      <c r="C353" s="8"/>
      <c r="D353" s="166"/>
    </row>
    <row r="354" spans="1:4">
      <c r="A354" s="6"/>
      <c r="B354" s="7"/>
      <c r="C354" s="8"/>
      <c r="D354" s="166"/>
    </row>
    <row r="355" spans="1:4">
      <c r="A355" s="6"/>
      <c r="B355" s="7"/>
      <c r="C355" s="8"/>
      <c r="D355" s="168"/>
    </row>
    <row r="356" spans="1:4">
      <c r="A356" s="6"/>
      <c r="B356" s="7"/>
      <c r="C356" s="8"/>
      <c r="D356" s="166"/>
    </row>
    <row r="357" spans="1:4">
      <c r="A357" s="6"/>
      <c r="B357" s="7"/>
      <c r="C357" s="8"/>
      <c r="D357" s="166"/>
    </row>
    <row r="358" spans="1:4">
      <c r="A358" s="6"/>
      <c r="B358" s="7"/>
      <c r="C358" s="8"/>
      <c r="D358" s="166"/>
    </row>
    <row r="359" spans="1:4">
      <c r="A359" s="6"/>
      <c r="B359" s="7"/>
      <c r="C359" s="8"/>
      <c r="D359" s="166"/>
    </row>
    <row r="360" spans="1:4">
      <c r="A360" s="6"/>
      <c r="B360" s="7"/>
      <c r="C360" s="8"/>
      <c r="D360" s="166"/>
    </row>
    <row r="361" spans="1:4">
      <c r="A361" s="6"/>
      <c r="B361" s="7"/>
      <c r="C361" s="8"/>
      <c r="D361" s="166"/>
    </row>
    <row r="362" spans="1:4">
      <c r="A362" s="6"/>
      <c r="B362" s="7"/>
      <c r="C362" s="8"/>
      <c r="D362" s="166"/>
    </row>
    <row r="363" spans="1:4">
      <c r="A363" s="6"/>
      <c r="B363" s="7"/>
      <c r="C363" s="8"/>
      <c r="D363" s="166"/>
    </row>
    <row r="364" spans="1:4">
      <c r="A364" s="6"/>
      <c r="B364" s="7"/>
      <c r="C364" s="8"/>
      <c r="D364" s="166"/>
    </row>
    <row r="365" spans="1:4">
      <c r="A365" s="6"/>
      <c r="B365" s="7"/>
      <c r="C365" s="8"/>
      <c r="D365" s="166"/>
    </row>
    <row r="366" spans="1:4">
      <c r="A366" s="6"/>
      <c r="B366" s="7"/>
      <c r="C366" s="8"/>
      <c r="D366" s="166"/>
    </row>
    <row r="367" spans="1:4">
      <c r="A367" s="6"/>
      <c r="B367" s="7"/>
      <c r="C367" s="8"/>
      <c r="D367" s="166"/>
    </row>
    <row r="368" spans="1:4">
      <c r="A368" s="6"/>
      <c r="B368" s="7"/>
      <c r="C368" s="8"/>
      <c r="D368" s="166"/>
    </row>
    <row r="369" spans="1:4">
      <c r="A369" s="6"/>
      <c r="B369" s="7"/>
      <c r="C369" s="8"/>
      <c r="D369" s="166"/>
    </row>
    <row r="370" spans="1:4">
      <c r="A370" s="6"/>
      <c r="B370" s="7"/>
      <c r="C370" s="8"/>
      <c r="D370" s="166"/>
    </row>
    <row r="371" spans="1:4">
      <c r="A371" s="6"/>
      <c r="B371" s="7"/>
      <c r="C371" s="8"/>
      <c r="D371" s="166"/>
    </row>
    <row r="372" spans="1:4">
      <c r="A372" s="6"/>
      <c r="B372" s="7"/>
      <c r="C372" s="8"/>
      <c r="D372" s="166"/>
    </row>
    <row r="373" spans="1:4">
      <c r="A373" s="6"/>
      <c r="B373" s="7"/>
      <c r="C373" s="8"/>
      <c r="D373" s="166"/>
    </row>
    <row r="374" spans="1:4">
      <c r="A374" s="6"/>
      <c r="B374" s="7"/>
      <c r="C374" s="8"/>
      <c r="D374" s="166"/>
    </row>
    <row r="375" spans="1:4">
      <c r="A375" s="6"/>
      <c r="B375" s="7"/>
      <c r="C375" s="8"/>
      <c r="D375" s="166"/>
    </row>
    <row r="376" spans="1:4">
      <c r="A376" s="6"/>
      <c r="B376" s="7"/>
      <c r="C376" s="8"/>
      <c r="D376" s="166"/>
    </row>
    <row r="377" spans="1:4">
      <c r="A377" s="6"/>
      <c r="B377" s="7"/>
      <c r="C377" s="8"/>
      <c r="D377" s="167"/>
    </row>
    <row r="378" spans="1:4">
      <c r="A378" s="6"/>
      <c r="B378" s="7"/>
      <c r="C378" s="8"/>
      <c r="D378" s="166"/>
    </row>
    <row r="379" spans="1:4">
      <c r="A379" s="6"/>
      <c r="B379" s="7"/>
      <c r="C379" s="8"/>
      <c r="D379" s="166"/>
    </row>
    <row r="380" spans="1:4">
      <c r="A380" s="6"/>
      <c r="B380" s="7"/>
      <c r="C380" s="8"/>
      <c r="D380" s="166"/>
    </row>
    <row r="381" spans="1:4">
      <c r="A381" s="6"/>
      <c r="B381" s="7"/>
      <c r="C381" s="8"/>
      <c r="D381" s="166"/>
    </row>
    <row r="382" spans="1:4">
      <c r="A382" s="6"/>
      <c r="B382" s="7"/>
      <c r="C382" s="8"/>
      <c r="D382" s="166"/>
    </row>
    <row r="383" spans="1:4">
      <c r="A383" s="6"/>
      <c r="B383" s="7"/>
      <c r="C383" s="8"/>
      <c r="D383" s="166"/>
    </row>
    <row r="384" spans="1:4">
      <c r="A384" s="6"/>
      <c r="B384" s="7"/>
      <c r="C384" s="8"/>
      <c r="D384" s="166"/>
    </row>
    <row r="385" spans="1:4">
      <c r="A385" s="17"/>
      <c r="B385" s="7"/>
      <c r="C385" s="8"/>
      <c r="D385" s="167"/>
    </row>
    <row r="386" spans="1:4">
      <c r="A386" s="6"/>
      <c r="B386" s="7"/>
      <c r="C386" s="8"/>
      <c r="D386" s="166"/>
    </row>
    <row r="387" spans="1:4">
      <c r="A387" s="6"/>
      <c r="B387" s="7"/>
      <c r="C387" s="8"/>
      <c r="D387" s="166"/>
    </row>
    <row r="388" spans="1:4">
      <c r="A388" s="6"/>
      <c r="B388" s="7"/>
      <c r="C388" s="8"/>
      <c r="D388" s="166"/>
    </row>
    <row r="389" spans="1:4">
      <c r="A389" s="6"/>
      <c r="B389" s="7"/>
      <c r="C389" s="8"/>
      <c r="D389" s="166"/>
    </row>
    <row r="390" spans="1:4">
      <c r="A390" s="6"/>
      <c r="B390" s="7"/>
      <c r="C390" s="8"/>
      <c r="D390" s="166"/>
    </row>
    <row r="391" spans="1:4">
      <c r="A391" s="6"/>
      <c r="B391" s="7"/>
      <c r="C391" s="8"/>
      <c r="D391" s="166"/>
    </row>
    <row r="392" spans="1:4">
      <c r="A392" s="6"/>
      <c r="B392" s="7"/>
      <c r="C392" s="8"/>
      <c r="D392" s="166"/>
    </row>
    <row r="393" spans="1:4">
      <c r="A393" s="6"/>
      <c r="B393" s="7"/>
      <c r="C393" s="8"/>
      <c r="D393" s="166"/>
    </row>
    <row r="394" spans="1:4">
      <c r="A394" s="6"/>
      <c r="B394" s="7"/>
      <c r="C394" s="8"/>
      <c r="D394" s="166"/>
    </row>
    <row r="395" spans="1:4">
      <c r="A395" s="6"/>
      <c r="B395" s="7"/>
      <c r="C395" s="8"/>
      <c r="D395" s="166"/>
    </row>
    <row r="396" spans="1:4">
      <c r="A396" s="6"/>
      <c r="B396" s="7"/>
      <c r="C396" s="8"/>
      <c r="D396" s="166"/>
    </row>
    <row r="397" spans="1:4">
      <c r="A397" s="6"/>
      <c r="B397" s="7"/>
      <c r="C397" s="8"/>
      <c r="D397" s="166"/>
    </row>
    <row r="398" spans="1:4">
      <c r="A398" s="6"/>
      <c r="B398" s="7"/>
      <c r="C398" s="8"/>
      <c r="D398" s="166"/>
    </row>
    <row r="399" spans="1:4">
      <c r="A399" s="6"/>
      <c r="B399" s="7"/>
      <c r="C399" s="8"/>
      <c r="D399" s="166"/>
    </row>
    <row r="400" spans="1:4">
      <c r="A400" s="6"/>
      <c r="B400" s="7"/>
      <c r="C400" s="8"/>
      <c r="D400" s="167"/>
    </row>
    <row r="401" spans="1:6">
      <c r="A401" s="6"/>
      <c r="B401" s="7"/>
      <c r="C401" s="8"/>
      <c r="D401" s="166"/>
    </row>
    <row r="402" spans="1:6">
      <c r="A402" s="6"/>
      <c r="B402" s="7"/>
      <c r="C402" s="8"/>
      <c r="D402" s="166"/>
    </row>
    <row r="403" spans="1:6">
      <c r="A403" s="6"/>
      <c r="B403" s="7"/>
      <c r="C403" s="8"/>
      <c r="D403" s="166"/>
    </row>
    <row r="404" spans="1:6">
      <c r="A404" s="6"/>
      <c r="B404" s="7"/>
      <c r="C404" s="8"/>
      <c r="D404" s="166"/>
    </row>
    <row r="405" spans="1:6">
      <c r="A405" s="6"/>
      <c r="B405" s="7"/>
      <c r="C405" s="8"/>
      <c r="D405" s="166"/>
    </row>
    <row r="406" spans="1:6">
      <c r="A406" s="6"/>
      <c r="B406" s="7"/>
      <c r="C406" s="8"/>
      <c r="D406" s="166"/>
    </row>
    <row r="407" spans="1:6">
      <c r="A407" s="6"/>
      <c r="B407" s="7"/>
      <c r="C407" s="8"/>
      <c r="D407" s="166"/>
    </row>
    <row r="408" spans="1:6">
      <c r="A408" s="6"/>
      <c r="B408" s="7"/>
      <c r="C408" s="8"/>
      <c r="D408" s="166"/>
    </row>
    <row r="409" spans="1:6">
      <c r="A409" s="6"/>
      <c r="B409" s="7"/>
      <c r="C409" s="8"/>
      <c r="D409" s="166"/>
    </row>
    <row r="410" spans="1:6">
      <c r="A410" s="6"/>
      <c r="B410" s="7"/>
      <c r="C410" s="8"/>
      <c r="D410" s="167"/>
      <c r="E410" s="16"/>
      <c r="F410" s="16"/>
    </row>
    <row r="411" spans="1:6">
      <c r="A411" s="12"/>
      <c r="B411" s="13"/>
      <c r="C411" s="14"/>
      <c r="D411" s="167"/>
      <c r="E411" s="16"/>
      <c r="F411" s="16"/>
    </row>
    <row r="412" spans="1:6">
      <c r="A412" s="6"/>
      <c r="B412" s="7"/>
      <c r="C412" s="8"/>
      <c r="D412" s="166"/>
    </row>
    <row r="413" spans="1:6">
      <c r="A413" s="6"/>
      <c r="B413" s="7"/>
      <c r="C413" s="8"/>
      <c r="D413" s="166"/>
    </row>
    <row r="414" spans="1:6">
      <c r="A414" s="6"/>
      <c r="B414" s="7"/>
      <c r="C414" s="8"/>
      <c r="D414" s="166"/>
    </row>
    <row r="415" spans="1:6">
      <c r="A415" s="6"/>
      <c r="B415" s="7"/>
      <c r="C415" s="8"/>
      <c r="D415" s="166"/>
    </row>
    <row r="416" spans="1:6">
      <c r="A416" s="6"/>
      <c r="B416" s="7"/>
      <c r="C416" s="8"/>
      <c r="D416" s="166"/>
    </row>
    <row r="417" spans="1:4">
      <c r="A417" s="6"/>
      <c r="B417" s="7"/>
      <c r="C417" s="8"/>
      <c r="D417" s="166"/>
    </row>
    <row r="418" spans="1:4">
      <c r="A418" s="6"/>
      <c r="B418" s="7"/>
      <c r="C418" s="8"/>
      <c r="D418" s="166"/>
    </row>
    <row r="419" spans="1:4">
      <c r="A419" s="6"/>
      <c r="B419" s="7"/>
      <c r="C419" s="8"/>
      <c r="D419" s="166"/>
    </row>
    <row r="420" spans="1:4">
      <c r="A420" s="6"/>
      <c r="B420" s="7"/>
      <c r="C420" s="8"/>
      <c r="D420" s="166"/>
    </row>
    <row r="421" spans="1:4">
      <c r="A421" s="6"/>
      <c r="B421" s="7"/>
      <c r="C421" s="8"/>
      <c r="D421" s="166"/>
    </row>
    <row r="422" spans="1:4">
      <c r="A422" s="6"/>
      <c r="B422" s="7"/>
      <c r="C422" s="8"/>
      <c r="D422" s="166"/>
    </row>
    <row r="423" spans="1:4">
      <c r="A423" s="6"/>
      <c r="B423" s="7"/>
      <c r="C423" s="8"/>
      <c r="D423" s="166"/>
    </row>
    <row r="424" spans="1:4">
      <c r="A424" s="6"/>
      <c r="B424" s="7"/>
      <c r="C424" s="8"/>
      <c r="D424" s="166"/>
    </row>
    <row r="425" spans="1:4">
      <c r="A425" s="6"/>
      <c r="B425" s="7"/>
      <c r="C425" s="8"/>
      <c r="D425" s="166"/>
    </row>
    <row r="426" spans="1:4">
      <c r="A426" s="6"/>
      <c r="B426" s="7"/>
      <c r="C426" s="8"/>
      <c r="D426" s="166"/>
    </row>
    <row r="427" spans="1:4">
      <c r="A427" s="6"/>
      <c r="B427" s="7"/>
      <c r="C427" s="8"/>
      <c r="D427" s="166"/>
    </row>
    <row r="428" spans="1:4">
      <c r="A428" s="6"/>
      <c r="B428" s="7"/>
      <c r="C428" s="8"/>
      <c r="D428" s="166"/>
    </row>
    <row r="429" spans="1:4">
      <c r="A429" s="6"/>
      <c r="B429" s="7"/>
      <c r="C429" s="8"/>
      <c r="D429" s="166"/>
    </row>
    <row r="430" spans="1:4">
      <c r="A430" s="6"/>
      <c r="B430" s="7"/>
      <c r="C430" s="8"/>
      <c r="D430" s="166"/>
    </row>
    <row r="431" spans="1:4">
      <c r="A431" s="6"/>
      <c r="B431" s="7"/>
      <c r="C431" s="8"/>
      <c r="D431" s="166"/>
    </row>
    <row r="432" spans="1:4">
      <c r="A432" s="6"/>
      <c r="B432" s="7"/>
      <c r="C432" s="8"/>
      <c r="D432" s="166"/>
    </row>
    <row r="433" spans="1:4">
      <c r="A433" s="6"/>
      <c r="B433" s="7"/>
      <c r="C433" s="8"/>
      <c r="D433" s="166"/>
    </row>
    <row r="434" spans="1:4">
      <c r="A434" s="6"/>
      <c r="B434" s="7"/>
      <c r="C434" s="8"/>
      <c r="D434" s="166"/>
    </row>
    <row r="435" spans="1:4">
      <c r="A435" s="6"/>
      <c r="B435" s="7"/>
      <c r="C435" s="8"/>
      <c r="D435" s="166"/>
    </row>
    <row r="436" spans="1:4">
      <c r="A436" s="6"/>
      <c r="B436" s="7"/>
      <c r="C436" s="8"/>
      <c r="D436" s="166"/>
    </row>
    <row r="437" spans="1:4">
      <c r="A437" s="6"/>
      <c r="B437" s="7"/>
      <c r="C437" s="8"/>
      <c r="D437" s="166"/>
    </row>
    <row r="438" spans="1:4">
      <c r="A438" s="6"/>
      <c r="B438" s="7"/>
      <c r="C438" s="8"/>
      <c r="D438" s="166"/>
    </row>
    <row r="439" spans="1:4">
      <c r="A439" s="6"/>
      <c r="B439" s="7"/>
      <c r="C439" s="8"/>
      <c r="D439" s="166"/>
    </row>
    <row r="440" spans="1:4">
      <c r="A440" s="6"/>
      <c r="B440" s="7"/>
      <c r="C440" s="8"/>
      <c r="D440" s="166"/>
    </row>
    <row r="441" spans="1:4">
      <c r="A441" s="6"/>
      <c r="B441" s="7"/>
      <c r="C441" s="8"/>
      <c r="D441" s="166"/>
    </row>
    <row r="442" spans="1:4">
      <c r="A442" s="6"/>
      <c r="B442" s="7"/>
      <c r="C442" s="8"/>
      <c r="D442" s="166"/>
    </row>
    <row r="443" spans="1:4">
      <c r="A443" s="6"/>
      <c r="B443" s="7"/>
      <c r="C443" s="8"/>
      <c r="D443" s="166"/>
    </row>
    <row r="444" spans="1:4">
      <c r="A444" s="6"/>
      <c r="B444" s="7"/>
      <c r="C444" s="8"/>
      <c r="D444" s="166"/>
    </row>
    <row r="445" spans="1:4">
      <c r="A445" s="6"/>
      <c r="B445" s="7"/>
      <c r="C445" s="8"/>
      <c r="D445" s="166"/>
    </row>
    <row r="446" spans="1:4">
      <c r="A446" s="6"/>
      <c r="B446" s="7"/>
      <c r="C446" s="8"/>
      <c r="D446" s="166"/>
    </row>
    <row r="447" spans="1:4">
      <c r="A447" s="6"/>
      <c r="B447" s="7"/>
      <c r="C447" s="8"/>
      <c r="D447" s="166"/>
    </row>
    <row r="448" spans="1:4">
      <c r="A448" s="6"/>
      <c r="B448" s="7"/>
      <c r="C448" s="8"/>
      <c r="D448" s="166"/>
    </row>
    <row r="449" spans="1:4">
      <c r="A449" s="6"/>
      <c r="B449" s="7"/>
      <c r="C449" s="8"/>
      <c r="D449" s="166"/>
    </row>
    <row r="450" spans="1:4">
      <c r="A450" s="6"/>
      <c r="B450" s="7"/>
      <c r="C450" s="8"/>
      <c r="D450" s="166"/>
    </row>
    <row r="451" spans="1:4">
      <c r="A451" s="6"/>
      <c r="B451" s="7"/>
      <c r="C451" s="8"/>
      <c r="D451" s="166"/>
    </row>
    <row r="452" spans="1:4">
      <c r="A452" s="6"/>
      <c r="B452" s="7"/>
      <c r="C452" s="8"/>
      <c r="D452" s="166"/>
    </row>
    <row r="453" spans="1:4">
      <c r="A453" s="6"/>
      <c r="B453" s="7"/>
      <c r="C453" s="8"/>
      <c r="D453" s="166"/>
    </row>
    <row r="454" spans="1:4">
      <c r="A454" s="6"/>
      <c r="B454" s="7"/>
      <c r="C454" s="8"/>
      <c r="D454" s="166"/>
    </row>
    <row r="455" spans="1:4">
      <c r="A455" s="6"/>
      <c r="B455" s="7"/>
      <c r="C455" s="8"/>
      <c r="D455" s="166"/>
    </row>
    <row r="456" spans="1:4">
      <c r="A456" s="6"/>
      <c r="B456" s="7"/>
      <c r="C456" s="8"/>
      <c r="D456" s="166"/>
    </row>
    <row r="457" spans="1:4">
      <c r="A457" s="6"/>
      <c r="B457" s="7"/>
      <c r="C457" s="8"/>
      <c r="D457" s="166"/>
    </row>
    <row r="458" spans="1:4">
      <c r="A458" s="6"/>
      <c r="B458" s="7"/>
      <c r="C458" s="8"/>
      <c r="D458" s="166"/>
    </row>
    <row r="459" spans="1:4">
      <c r="A459" s="6"/>
      <c r="B459" s="7"/>
      <c r="C459" s="8"/>
      <c r="D459" s="166"/>
    </row>
    <row r="460" spans="1:4">
      <c r="A460" s="6"/>
      <c r="B460" s="7"/>
      <c r="C460" s="8"/>
      <c r="D460" s="168"/>
    </row>
    <row r="461" spans="1:4">
      <c r="A461" s="6"/>
      <c r="B461" s="7"/>
      <c r="C461" s="8"/>
      <c r="D461" s="166"/>
    </row>
    <row r="462" spans="1:4">
      <c r="A462" s="6"/>
      <c r="B462" s="7"/>
      <c r="C462" s="8"/>
      <c r="D462" s="166"/>
    </row>
    <row r="463" spans="1:4">
      <c r="A463" s="6"/>
      <c r="B463" s="7"/>
      <c r="C463" s="8"/>
      <c r="D463" s="166"/>
    </row>
    <row r="464" spans="1:4">
      <c r="A464" s="6"/>
      <c r="B464" s="7"/>
      <c r="C464" s="8"/>
      <c r="D464" s="166"/>
    </row>
    <row r="465" spans="1:4">
      <c r="A465" s="6"/>
      <c r="B465" s="7"/>
      <c r="C465" s="8"/>
      <c r="D465" s="166"/>
    </row>
    <row r="466" spans="1:4">
      <c r="A466" s="6"/>
      <c r="B466" s="7"/>
      <c r="C466" s="8"/>
      <c r="D466" s="166"/>
    </row>
    <row r="467" spans="1:4">
      <c r="A467" s="6"/>
      <c r="B467" s="7"/>
      <c r="C467" s="8"/>
      <c r="D467" s="166"/>
    </row>
    <row r="468" spans="1:4">
      <c r="A468" s="6"/>
      <c r="B468" s="7"/>
      <c r="C468" s="8"/>
      <c r="D468" s="166"/>
    </row>
    <row r="469" spans="1:4">
      <c r="A469" s="6"/>
      <c r="B469" s="7"/>
      <c r="C469" s="8"/>
      <c r="D469" s="166"/>
    </row>
    <row r="470" spans="1:4">
      <c r="A470" s="6"/>
      <c r="B470" s="7"/>
      <c r="C470" s="8"/>
      <c r="D470" s="166"/>
    </row>
    <row r="471" spans="1:4">
      <c r="A471" s="6"/>
      <c r="B471" s="7"/>
      <c r="C471" s="8"/>
      <c r="D471" s="166"/>
    </row>
    <row r="472" spans="1:4">
      <c r="A472" s="6"/>
      <c r="B472" s="7"/>
      <c r="C472" s="8"/>
      <c r="D472" s="166"/>
    </row>
    <row r="473" spans="1:4">
      <c r="A473" s="6"/>
      <c r="B473" s="7"/>
      <c r="C473" s="8"/>
      <c r="D473" s="166"/>
    </row>
    <row r="474" spans="1:4">
      <c r="A474" s="6"/>
      <c r="B474" s="7"/>
      <c r="C474" s="8"/>
      <c r="D474" s="166"/>
    </row>
    <row r="475" spans="1:4">
      <c r="A475" s="6"/>
      <c r="B475" s="7"/>
      <c r="C475" s="8"/>
      <c r="D475" s="166"/>
    </row>
    <row r="476" spans="1:4">
      <c r="A476" s="6"/>
      <c r="B476" s="7"/>
      <c r="C476" s="8"/>
      <c r="D476" s="166"/>
    </row>
    <row r="477" spans="1:4">
      <c r="A477" s="6"/>
      <c r="B477" s="7"/>
      <c r="C477" s="8"/>
      <c r="D477" s="166"/>
    </row>
    <row r="478" spans="1:4">
      <c r="A478" s="6"/>
      <c r="B478" s="7"/>
      <c r="C478" s="8"/>
      <c r="D478" s="166"/>
    </row>
    <row r="479" spans="1:4">
      <c r="A479" s="6"/>
      <c r="B479" s="7"/>
      <c r="C479" s="8"/>
      <c r="D479" s="166"/>
    </row>
    <row r="480" spans="1:4">
      <c r="A480" s="6"/>
      <c r="B480" s="7"/>
      <c r="C480" s="8"/>
      <c r="D480" s="166"/>
    </row>
    <row r="481" spans="1:4">
      <c r="A481" s="6"/>
      <c r="B481" s="7"/>
      <c r="C481" s="8"/>
      <c r="D481" s="166"/>
    </row>
    <row r="482" spans="1:4">
      <c r="A482" s="6"/>
      <c r="B482" s="7"/>
      <c r="C482" s="8"/>
      <c r="D482" s="166"/>
    </row>
    <row r="483" spans="1:4">
      <c r="A483" s="6"/>
      <c r="B483" s="7"/>
      <c r="C483" s="8"/>
      <c r="D483" s="166"/>
    </row>
    <row r="484" spans="1:4">
      <c r="A484" s="6"/>
      <c r="B484" s="7"/>
      <c r="C484" s="8"/>
      <c r="D484" s="166"/>
    </row>
    <row r="485" spans="1:4">
      <c r="A485" s="6"/>
      <c r="B485" s="7"/>
      <c r="C485" s="8"/>
      <c r="D485" s="166"/>
    </row>
    <row r="486" spans="1:4">
      <c r="A486" s="6"/>
      <c r="B486" s="7"/>
      <c r="C486" s="8"/>
      <c r="D486" s="166"/>
    </row>
    <row r="487" spans="1:4">
      <c r="A487" s="6"/>
      <c r="B487" s="7"/>
      <c r="C487" s="8"/>
      <c r="D487" s="166"/>
    </row>
    <row r="488" spans="1:4">
      <c r="A488" s="6"/>
      <c r="B488" s="7"/>
      <c r="C488" s="8"/>
      <c r="D488" s="166"/>
    </row>
    <row r="489" spans="1:4">
      <c r="A489" s="6"/>
      <c r="B489" s="7"/>
      <c r="C489" s="8"/>
      <c r="D489" s="166"/>
    </row>
    <row r="490" spans="1:4">
      <c r="A490" s="6"/>
      <c r="B490" s="7"/>
      <c r="C490" s="8"/>
      <c r="D490" s="166"/>
    </row>
    <row r="491" spans="1:4">
      <c r="A491" s="6"/>
      <c r="B491" s="7"/>
      <c r="C491" s="8"/>
      <c r="D491" s="166"/>
    </row>
    <row r="492" spans="1:4">
      <c r="A492" s="6"/>
      <c r="B492" s="7"/>
      <c r="C492" s="8"/>
      <c r="D492" s="166"/>
    </row>
    <row r="493" spans="1:4">
      <c r="A493" s="6"/>
      <c r="B493" s="7"/>
      <c r="C493" s="8"/>
      <c r="D493" s="166"/>
    </row>
    <row r="494" spans="1:4">
      <c r="A494" s="6"/>
      <c r="B494" s="7"/>
      <c r="C494" s="8"/>
      <c r="D494" s="166"/>
    </row>
    <row r="495" spans="1:4">
      <c r="A495" s="6"/>
      <c r="B495" s="7"/>
      <c r="C495" s="8"/>
      <c r="D495" s="166"/>
    </row>
    <row r="496" spans="1:4">
      <c r="A496" s="6"/>
      <c r="B496" s="7"/>
      <c r="C496" s="8"/>
      <c r="D496" s="166"/>
    </row>
    <row r="497" spans="1:4">
      <c r="A497" s="6"/>
      <c r="B497" s="7"/>
      <c r="C497" s="8"/>
      <c r="D497" s="166"/>
    </row>
    <row r="498" spans="1:4">
      <c r="A498" s="6"/>
      <c r="B498" s="7"/>
      <c r="C498" s="8"/>
      <c r="D498" s="166"/>
    </row>
    <row r="499" spans="1:4">
      <c r="A499" s="6"/>
      <c r="B499" s="7"/>
      <c r="C499" s="8"/>
      <c r="D499" s="166"/>
    </row>
    <row r="500" spans="1:4">
      <c r="A500" s="6"/>
      <c r="B500" s="7"/>
      <c r="C500" s="8"/>
      <c r="D500" s="166"/>
    </row>
    <row r="501" spans="1:4">
      <c r="A501" s="6"/>
      <c r="B501" s="7"/>
      <c r="C501" s="8"/>
      <c r="D501" s="166"/>
    </row>
    <row r="502" spans="1:4">
      <c r="A502" s="6"/>
      <c r="B502" s="7"/>
      <c r="C502" s="8"/>
      <c r="D502" s="166"/>
    </row>
    <row r="503" spans="1:4">
      <c r="A503" s="6"/>
      <c r="B503" s="7"/>
      <c r="C503" s="8"/>
      <c r="D503" s="166"/>
    </row>
    <row r="504" spans="1:4">
      <c r="A504" s="6"/>
      <c r="B504" s="7"/>
      <c r="C504" s="8"/>
      <c r="D504" s="166"/>
    </row>
    <row r="505" spans="1:4">
      <c r="A505" s="6"/>
      <c r="B505" s="7"/>
      <c r="C505" s="8"/>
      <c r="D505" s="166"/>
    </row>
    <row r="506" spans="1:4">
      <c r="A506" s="6"/>
      <c r="B506" s="7"/>
      <c r="C506" s="8"/>
      <c r="D506" s="166"/>
    </row>
    <row r="507" spans="1:4">
      <c r="A507" s="6"/>
      <c r="B507" s="7"/>
      <c r="C507" s="8"/>
      <c r="D507" s="166"/>
    </row>
    <row r="508" spans="1:4">
      <c r="A508" s="6"/>
      <c r="B508" s="7"/>
      <c r="C508" s="8"/>
      <c r="D508" s="166"/>
    </row>
    <row r="509" spans="1:4">
      <c r="A509" s="6"/>
      <c r="B509" s="7"/>
      <c r="C509" s="8"/>
      <c r="D509" s="166"/>
    </row>
    <row r="510" spans="1:4">
      <c r="A510" s="6"/>
      <c r="B510" s="7"/>
      <c r="C510" s="8"/>
      <c r="D510" s="166"/>
    </row>
    <row r="511" spans="1:4">
      <c r="A511" s="6"/>
      <c r="B511" s="7"/>
      <c r="C511" s="8"/>
      <c r="D511" s="166"/>
    </row>
    <row r="512" spans="1:4">
      <c r="A512" s="6"/>
      <c r="B512" s="7"/>
      <c r="C512" s="8"/>
      <c r="D512" s="166"/>
    </row>
    <row r="513" spans="1:4">
      <c r="A513" s="6"/>
      <c r="B513" s="7"/>
      <c r="C513" s="8"/>
      <c r="D513" s="166"/>
    </row>
    <row r="514" spans="1:4">
      <c r="A514" s="6"/>
      <c r="B514" s="7"/>
      <c r="C514" s="8"/>
      <c r="D514" s="166"/>
    </row>
    <row r="515" spans="1:4">
      <c r="A515" s="6"/>
      <c r="B515" s="7"/>
      <c r="C515" s="8"/>
      <c r="D515" s="166"/>
    </row>
    <row r="516" spans="1:4">
      <c r="A516" s="6"/>
      <c r="B516" s="7"/>
      <c r="C516" s="8"/>
      <c r="D516" s="166"/>
    </row>
    <row r="517" spans="1:4">
      <c r="A517" s="6"/>
      <c r="B517" s="7"/>
      <c r="C517" s="8"/>
      <c r="D517" s="166"/>
    </row>
    <row r="518" spans="1:4">
      <c r="A518" s="6"/>
      <c r="B518" s="7"/>
      <c r="C518" s="8"/>
      <c r="D518" s="166"/>
    </row>
    <row r="519" spans="1:4">
      <c r="A519" s="6"/>
      <c r="B519" s="7"/>
      <c r="C519" s="8"/>
      <c r="D519" s="166"/>
    </row>
    <row r="520" spans="1:4">
      <c r="A520" s="6"/>
      <c r="B520" s="7"/>
      <c r="C520" s="8"/>
      <c r="D520" s="166"/>
    </row>
    <row r="521" spans="1:4">
      <c r="A521" s="6"/>
      <c r="B521" s="7"/>
      <c r="C521" s="8"/>
      <c r="D521" s="166"/>
    </row>
    <row r="522" spans="1:4">
      <c r="A522" s="6"/>
      <c r="B522" s="7"/>
      <c r="C522" s="8"/>
      <c r="D522" s="166"/>
    </row>
    <row r="523" spans="1:4">
      <c r="A523" s="6"/>
      <c r="B523" s="7"/>
      <c r="C523" s="8"/>
      <c r="D523" s="166"/>
    </row>
    <row r="524" spans="1:4">
      <c r="A524" s="6"/>
      <c r="B524" s="7"/>
      <c r="C524" s="8"/>
      <c r="D524" s="166"/>
    </row>
    <row r="525" spans="1:4">
      <c r="A525" s="6"/>
      <c r="B525" s="7"/>
      <c r="C525" s="8"/>
      <c r="D525" s="166"/>
    </row>
    <row r="526" spans="1:4">
      <c r="A526" s="6"/>
      <c r="B526" s="7"/>
      <c r="C526" s="8"/>
      <c r="D526" s="166"/>
    </row>
    <row r="527" spans="1:4">
      <c r="A527" s="6"/>
      <c r="B527" s="7"/>
      <c r="C527" s="8"/>
      <c r="D527" s="166"/>
    </row>
    <row r="528" spans="1:4">
      <c r="A528" s="6"/>
      <c r="B528" s="7"/>
      <c r="C528" s="8"/>
      <c r="D528" s="166"/>
    </row>
    <row r="529" spans="1:7">
      <c r="A529" s="6"/>
      <c r="B529" s="7"/>
      <c r="C529" s="8"/>
      <c r="D529" s="166"/>
    </row>
    <row r="530" spans="1:7">
      <c r="A530" s="6"/>
      <c r="B530" s="7"/>
      <c r="C530" s="8"/>
      <c r="D530" s="166"/>
    </row>
    <row r="531" spans="1:7">
      <c r="A531" s="6"/>
      <c r="B531" s="7"/>
      <c r="C531" s="8"/>
      <c r="D531" s="166"/>
    </row>
    <row r="532" spans="1:7">
      <c r="A532" s="6"/>
      <c r="B532" s="7"/>
      <c r="C532" s="8"/>
      <c r="D532" s="166"/>
    </row>
    <row r="533" spans="1:7">
      <c r="A533" s="6"/>
      <c r="B533" s="7"/>
      <c r="C533" s="8"/>
      <c r="D533" s="166"/>
    </row>
    <row r="534" spans="1:7">
      <c r="A534" s="6"/>
      <c r="B534" s="7"/>
      <c r="C534" s="8"/>
      <c r="D534" s="166"/>
    </row>
    <row r="535" spans="1:7">
      <c r="A535" s="6"/>
      <c r="B535" s="7"/>
      <c r="C535" s="8"/>
      <c r="D535" s="166"/>
    </row>
    <row r="536" spans="1:7">
      <c r="A536" s="6"/>
      <c r="B536" s="7"/>
      <c r="C536" s="8"/>
      <c r="D536" s="166"/>
    </row>
    <row r="537" spans="1:7">
      <c r="A537" s="6"/>
      <c r="B537" s="7"/>
      <c r="C537" s="8"/>
      <c r="D537" s="166"/>
    </row>
    <row r="538" spans="1:7">
      <c r="A538" s="6"/>
      <c r="B538" s="7"/>
      <c r="C538" s="8"/>
      <c r="D538" s="166"/>
    </row>
    <row r="539" spans="1:7">
      <c r="A539" s="6"/>
      <c r="B539" s="7"/>
      <c r="C539" s="8"/>
      <c r="D539" s="166"/>
    </row>
    <row r="540" spans="1:7">
      <c r="A540" s="6"/>
      <c r="B540" s="7"/>
      <c r="C540" s="8"/>
      <c r="D540" s="166"/>
    </row>
    <row r="541" spans="1:7">
      <c r="A541" s="6"/>
      <c r="B541" s="7"/>
      <c r="C541" s="8"/>
      <c r="D541" s="166"/>
    </row>
    <row r="542" spans="1:7">
      <c r="A542" s="6"/>
      <c r="B542" s="7"/>
      <c r="C542" s="8"/>
      <c r="D542" s="166"/>
    </row>
    <row r="544" spans="1:7">
      <c r="A544" s="21"/>
      <c r="B544" s="22"/>
      <c r="C544" s="23"/>
      <c r="D544" s="169"/>
      <c r="E544" s="25"/>
      <c r="F544" s="26"/>
      <c r="G544" s="27"/>
    </row>
    <row r="545" spans="1:7">
      <c r="A545" s="6"/>
      <c r="B545" s="7"/>
      <c r="C545" s="28"/>
      <c r="D545" s="170"/>
      <c r="E545" s="30"/>
      <c r="F545" s="31"/>
      <c r="G545" s="2"/>
    </row>
    <row r="546" spans="1:7">
      <c r="A546" s="32"/>
      <c r="B546" s="33"/>
      <c r="C546" s="28"/>
      <c r="D546" s="170"/>
      <c r="E546" s="34"/>
      <c r="F546" s="34"/>
      <c r="G546" s="2"/>
    </row>
    <row r="547" spans="1:7">
      <c r="A547" s="32"/>
      <c r="B547" s="33"/>
      <c r="C547" s="28"/>
      <c r="D547" s="170"/>
      <c r="E547" s="34"/>
      <c r="F547" s="34"/>
      <c r="G547" s="2"/>
    </row>
    <row r="548" spans="1:7">
      <c r="A548" s="32"/>
      <c r="B548" s="33"/>
      <c r="C548" s="28"/>
      <c r="D548" s="170"/>
      <c r="E548" s="34"/>
      <c r="F548" s="34"/>
      <c r="G548" s="2"/>
    </row>
    <row r="549" spans="1:7">
      <c r="A549" s="32"/>
      <c r="B549" s="33"/>
      <c r="C549" s="28"/>
      <c r="D549" s="170"/>
      <c r="E549" s="34"/>
      <c r="F549" s="34"/>
      <c r="G549" s="2"/>
    </row>
    <row r="550" spans="1:7">
      <c r="A550" s="32"/>
      <c r="B550" s="33"/>
      <c r="C550" s="28"/>
      <c r="D550" s="170"/>
      <c r="E550" s="34"/>
      <c r="F550" s="34"/>
      <c r="G550" s="2"/>
    </row>
    <row r="551" spans="1:7">
      <c r="A551" s="32"/>
      <c r="B551" s="33"/>
      <c r="C551" s="28"/>
      <c r="D551" s="170"/>
      <c r="E551" s="34"/>
      <c r="F551" s="34"/>
      <c r="G551" s="2"/>
    </row>
    <row r="552" spans="1:7">
      <c r="A552" s="32"/>
      <c r="B552" s="33"/>
      <c r="C552" s="28"/>
      <c r="D552" s="170"/>
      <c r="E552" s="34"/>
      <c r="F552" s="34"/>
      <c r="G552" s="2"/>
    </row>
    <row r="553" spans="1:7">
      <c r="A553" s="32"/>
      <c r="B553" s="33"/>
      <c r="C553" s="28"/>
      <c r="D553" s="170"/>
      <c r="E553" s="34"/>
      <c r="F553" s="34"/>
      <c r="G553" s="2"/>
    </row>
    <row r="554" spans="1:7">
      <c r="A554" s="32"/>
      <c r="B554" s="33"/>
      <c r="C554" s="28"/>
      <c r="D554" s="170"/>
      <c r="E554" s="34"/>
      <c r="F554" s="34"/>
      <c r="G554" s="2"/>
    </row>
    <row r="555" spans="1:7">
      <c r="A555" s="32"/>
      <c r="B555" s="33"/>
      <c r="C555" s="28"/>
      <c r="D555" s="170"/>
      <c r="E555" s="35"/>
      <c r="F555" s="34"/>
      <c r="G555" s="2"/>
    </row>
    <row r="556" spans="1:7">
      <c r="A556" s="32"/>
      <c r="B556" s="33"/>
      <c r="C556" s="28"/>
      <c r="D556" s="170"/>
      <c r="E556" s="35"/>
      <c r="F556" s="34"/>
      <c r="G556" s="2"/>
    </row>
    <row r="557" spans="1:7">
      <c r="A557" s="2"/>
      <c r="B557" s="2"/>
      <c r="C557" s="2"/>
      <c r="D557" s="171"/>
      <c r="E557" s="30"/>
      <c r="F557" s="34"/>
      <c r="G557" s="2"/>
    </row>
    <row r="558" spans="1:7">
      <c r="A558" s="2"/>
      <c r="B558" s="2"/>
      <c r="C558" s="2"/>
      <c r="D558" s="172"/>
      <c r="E558" s="37"/>
      <c r="F558" s="38"/>
      <c r="G558" s="2"/>
    </row>
    <row r="559" spans="1:7">
      <c r="A559" s="2"/>
      <c r="B559" s="2"/>
      <c r="C559" s="2"/>
      <c r="D559" s="171"/>
      <c r="E559" s="30"/>
      <c r="F559" s="31"/>
      <c r="G559" s="2"/>
    </row>
    <row r="560" spans="1:7" ht="13.8">
      <c r="A560" s="294"/>
      <c r="B560" s="294"/>
      <c r="C560" s="294"/>
      <c r="D560" s="294"/>
      <c r="E560" s="294"/>
      <c r="F560" s="294"/>
      <c r="G560" s="294"/>
    </row>
    <row r="561" spans="1:7">
      <c r="A561" s="39"/>
      <c r="B561" s="33"/>
      <c r="C561" s="28"/>
      <c r="D561" s="170"/>
      <c r="E561" s="34"/>
      <c r="F561" s="34"/>
      <c r="G561" s="39"/>
    </row>
    <row r="562" spans="1:7">
      <c r="A562" s="2"/>
      <c r="B562" s="33"/>
      <c r="C562" s="28"/>
      <c r="D562" s="170"/>
      <c r="E562" s="34"/>
      <c r="F562" s="34"/>
      <c r="G562" s="2"/>
    </row>
    <row r="563" spans="1:7">
      <c r="A563" s="2"/>
      <c r="B563" s="33"/>
      <c r="C563" s="28"/>
      <c r="D563" s="170"/>
      <c r="E563" s="34"/>
      <c r="F563" s="34"/>
      <c r="G563" s="2"/>
    </row>
    <row r="564" spans="1:7">
      <c r="A564" s="2"/>
      <c r="B564" s="33"/>
      <c r="C564" s="28"/>
      <c r="D564" s="170"/>
      <c r="E564" s="34"/>
      <c r="F564" s="34"/>
      <c r="G564" s="2"/>
    </row>
    <row r="565" spans="1:7">
      <c r="A565" s="2"/>
      <c r="B565" s="33"/>
      <c r="C565" s="28"/>
      <c r="D565" s="170"/>
      <c r="E565" s="34"/>
      <c r="F565" s="34"/>
      <c r="G565" s="2"/>
    </row>
    <row r="566" spans="1:7">
      <c r="A566" s="2"/>
      <c r="B566" s="33"/>
      <c r="C566" s="28"/>
      <c r="D566" s="170"/>
      <c r="E566" s="34"/>
      <c r="F566" s="34"/>
      <c r="G566" s="2"/>
    </row>
    <row r="567" spans="1:7">
      <c r="A567" s="2"/>
      <c r="B567" s="33"/>
      <c r="C567" s="28"/>
      <c r="D567" s="170"/>
      <c r="E567" s="34"/>
      <c r="F567" s="34"/>
      <c r="G567" s="2"/>
    </row>
    <row r="568" spans="1:7">
      <c r="A568" s="2"/>
      <c r="B568" s="33"/>
      <c r="C568" s="28"/>
      <c r="D568" s="170"/>
      <c r="E568" s="34"/>
      <c r="F568" s="34"/>
      <c r="G568" s="2"/>
    </row>
    <row r="569" spans="1:7">
      <c r="A569" s="2"/>
      <c r="B569" s="33"/>
      <c r="C569" s="28"/>
      <c r="D569" s="170"/>
      <c r="E569" s="34"/>
      <c r="F569" s="34"/>
      <c r="G569" s="2"/>
    </row>
    <row r="570" spans="1:7">
      <c r="A570" s="2"/>
      <c r="B570" s="33"/>
      <c r="C570" s="28"/>
      <c r="D570" s="170"/>
      <c r="E570" s="34"/>
      <c r="F570" s="34"/>
      <c r="G570" s="2"/>
    </row>
    <row r="571" spans="1:7">
      <c r="A571" s="2"/>
      <c r="B571" s="33"/>
      <c r="C571" s="28"/>
      <c r="D571" s="170"/>
      <c r="E571" s="34"/>
      <c r="F571" s="31"/>
      <c r="G571" s="2"/>
    </row>
    <row r="572" spans="1:7">
      <c r="A572" s="2"/>
      <c r="B572" s="2"/>
      <c r="C572" s="2"/>
      <c r="D572" s="40"/>
      <c r="E572" s="37"/>
      <c r="F572" s="38"/>
      <c r="G572" s="2"/>
    </row>
    <row r="573" spans="1:7">
      <c r="A573" s="2"/>
      <c r="B573" s="2"/>
      <c r="C573" s="2"/>
      <c r="D573" s="171"/>
      <c r="E573" s="30"/>
      <c r="F573" s="31"/>
      <c r="G573" s="2"/>
    </row>
    <row r="574" spans="1:7" ht="13.8">
      <c r="A574" s="294"/>
      <c r="B574" s="294"/>
      <c r="C574" s="294"/>
      <c r="D574" s="294"/>
      <c r="E574" s="294"/>
      <c r="F574" s="294"/>
      <c r="G574" s="294"/>
    </row>
    <row r="575" spans="1:7">
      <c r="A575" s="39"/>
      <c r="B575" s="33"/>
      <c r="C575" s="28"/>
      <c r="D575" s="170"/>
      <c r="E575" s="34"/>
      <c r="F575" s="34"/>
      <c r="G575" s="39"/>
    </row>
    <row r="576" spans="1:7">
      <c r="A576" s="2"/>
      <c r="B576" s="33"/>
      <c r="C576" s="28"/>
      <c r="D576" s="170"/>
      <c r="E576" s="34"/>
      <c r="F576" s="34"/>
      <c r="G576" s="2"/>
    </row>
    <row r="577" spans="1:7">
      <c r="A577" s="2"/>
      <c r="B577" s="33"/>
      <c r="C577" s="28"/>
      <c r="D577" s="170"/>
      <c r="E577" s="34"/>
      <c r="F577" s="34"/>
      <c r="G577" s="2"/>
    </row>
    <row r="578" spans="1:7">
      <c r="A578" s="2"/>
      <c r="B578" s="33"/>
      <c r="C578" s="28"/>
      <c r="D578" s="170"/>
      <c r="E578" s="34"/>
      <c r="F578" s="34"/>
      <c r="G578" s="2"/>
    </row>
    <row r="579" spans="1:7">
      <c r="A579" s="2"/>
      <c r="B579" s="33"/>
      <c r="C579" s="28"/>
      <c r="D579" s="170"/>
      <c r="E579" s="34"/>
      <c r="F579" s="34"/>
      <c r="G579" s="2"/>
    </row>
    <row r="580" spans="1:7">
      <c r="A580" s="2"/>
      <c r="B580" s="33"/>
      <c r="C580" s="28"/>
      <c r="D580" s="170"/>
      <c r="E580" s="34"/>
      <c r="F580" s="34"/>
      <c r="G580" s="2"/>
    </row>
    <row r="581" spans="1:7">
      <c r="A581" s="2"/>
      <c r="B581" s="33"/>
      <c r="C581" s="28"/>
      <c r="D581" s="170"/>
      <c r="E581" s="34"/>
      <c r="F581" s="34"/>
      <c r="G581" s="2"/>
    </row>
    <row r="582" spans="1:7">
      <c r="A582" s="2"/>
      <c r="B582" s="33"/>
      <c r="C582" s="28"/>
      <c r="D582" s="170"/>
      <c r="E582" s="34"/>
      <c r="F582" s="34"/>
      <c r="G582" s="2"/>
    </row>
    <row r="583" spans="1:7">
      <c r="A583" s="2"/>
      <c r="B583" s="33"/>
      <c r="C583" s="28"/>
      <c r="D583" s="170"/>
      <c r="E583" s="34"/>
      <c r="F583" s="34"/>
      <c r="G583" s="2"/>
    </row>
    <row r="584" spans="1:7">
      <c r="A584" s="2"/>
      <c r="B584" s="33"/>
      <c r="C584" s="28"/>
      <c r="D584" s="170"/>
      <c r="E584" s="34"/>
      <c r="F584" s="34"/>
      <c r="G584" s="2"/>
    </row>
    <row r="585" spans="1:7">
      <c r="A585" s="2"/>
      <c r="B585" s="33"/>
      <c r="C585" s="28"/>
      <c r="D585" s="170"/>
      <c r="E585" s="34"/>
      <c r="F585" s="34"/>
      <c r="G585" s="2"/>
    </row>
    <row r="586" spans="1:7">
      <c r="A586" s="2"/>
      <c r="B586" s="2"/>
      <c r="C586" s="2"/>
      <c r="D586" s="171"/>
      <c r="E586" s="30"/>
      <c r="F586" s="31"/>
      <c r="G586" s="2"/>
    </row>
    <row r="587" spans="1:7">
      <c r="A587" s="2"/>
      <c r="B587" s="2"/>
      <c r="C587" s="2"/>
      <c r="D587" s="40"/>
      <c r="E587" s="37"/>
      <c r="F587" s="38"/>
      <c r="G587" s="2"/>
    </row>
  </sheetData>
  <mergeCells count="4">
    <mergeCell ref="D1:F1"/>
    <mergeCell ref="A560:G560"/>
    <mergeCell ref="A574:G574"/>
    <mergeCell ref="A4:F4"/>
  </mergeCells>
  <phoneticPr fontId="12" type="noConversion"/>
  <hyperlinks>
    <hyperlink ref="G1" location="RESUMEN!A1" display="RESUMEN" xr:uid="{E10B304B-C67F-4476-BAE8-DE6FFF7B776C}"/>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87F2B-4FFF-40FD-93B2-B7980147DE39}">
  <dimension ref="A1:G569"/>
  <sheetViews>
    <sheetView zoomScale="73" zoomScaleNormal="73" workbookViewId="0">
      <selection activeCell="H34" sqref="H34"/>
    </sheetView>
  </sheetViews>
  <sheetFormatPr baseColWidth="10" defaultColWidth="11.44140625" defaultRowHeight="13.8"/>
  <cols>
    <col min="1" max="1" width="11.88671875" style="5" customWidth="1"/>
    <col min="2" max="2" width="9.6640625" style="18" customWidth="1"/>
    <col min="3" max="3" width="8.6640625" style="19" customWidth="1"/>
    <col min="4" max="4" width="58" style="20" customWidth="1"/>
    <col min="5" max="5" width="11.44140625" style="10"/>
    <col min="6" max="6" width="16" style="10" bestFit="1" customWidth="1"/>
    <col min="7" max="7" width="11.44140625" style="5"/>
    <col min="8" max="8" width="67.44140625" style="5" customWidth="1"/>
    <col min="9"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03" t="s">
        <v>7</v>
      </c>
      <c r="B4" s="304" t="s">
        <v>114</v>
      </c>
      <c r="C4" s="304"/>
      <c r="D4" s="304"/>
      <c r="E4" s="304"/>
      <c r="F4" s="305"/>
    </row>
    <row r="5" spans="1:7" ht="27.6">
      <c r="A5" s="227" t="s">
        <v>104</v>
      </c>
      <c r="B5" s="175">
        <v>98</v>
      </c>
      <c r="C5" s="66" t="s">
        <v>46</v>
      </c>
      <c r="D5" s="206" t="s">
        <v>105</v>
      </c>
      <c r="E5" s="269">
        <v>23.11</v>
      </c>
      <c r="F5" s="270">
        <f t="shared" ref="F5:F19" si="0">B5*E5</f>
        <v>2264.7799999999997</v>
      </c>
      <c r="G5" s="52"/>
    </row>
    <row r="6" spans="1:7" ht="69">
      <c r="A6" s="227" t="s">
        <v>245</v>
      </c>
      <c r="B6" s="258">
        <v>16</v>
      </c>
      <c r="C6" s="66" t="s">
        <v>91</v>
      </c>
      <c r="D6" s="206" t="s">
        <v>246</v>
      </c>
      <c r="E6" s="269">
        <v>57.78</v>
      </c>
      <c r="F6" s="270">
        <f t="shared" si="0"/>
        <v>924.48</v>
      </c>
      <c r="G6" s="52"/>
    </row>
    <row r="7" spans="1:7" ht="27.6">
      <c r="A7" s="227" t="s">
        <v>961</v>
      </c>
      <c r="B7" s="175">
        <v>3</v>
      </c>
      <c r="C7" s="66" t="s">
        <v>91</v>
      </c>
      <c r="D7" s="206" t="s">
        <v>247</v>
      </c>
      <c r="E7" s="269">
        <v>85</v>
      </c>
      <c r="F7" s="270">
        <f t="shared" si="0"/>
        <v>255</v>
      </c>
    </row>
    <row r="8" spans="1:7" ht="27.6">
      <c r="A8" s="227" t="s">
        <v>960</v>
      </c>
      <c r="B8" s="175">
        <v>1</v>
      </c>
      <c r="C8" s="66" t="s">
        <v>38</v>
      </c>
      <c r="D8" s="206" t="s">
        <v>959</v>
      </c>
      <c r="E8" s="269">
        <v>355</v>
      </c>
      <c r="F8" s="270">
        <f t="shared" si="0"/>
        <v>355</v>
      </c>
    </row>
    <row r="9" spans="1:7" ht="55.2">
      <c r="A9" s="228" t="s">
        <v>240</v>
      </c>
      <c r="B9" s="175">
        <v>85</v>
      </c>
      <c r="C9" s="66" t="s">
        <v>46</v>
      </c>
      <c r="D9" s="275" t="s">
        <v>241</v>
      </c>
      <c r="E9" s="269">
        <v>90</v>
      </c>
      <c r="F9" s="270">
        <f t="shared" si="0"/>
        <v>7650</v>
      </c>
    </row>
    <row r="10" spans="1:7" ht="55.2">
      <c r="A10" s="276" t="s">
        <v>238</v>
      </c>
      <c r="B10" s="175">
        <v>0</v>
      </c>
      <c r="C10" s="66" t="s">
        <v>46</v>
      </c>
      <c r="D10" s="275" t="s">
        <v>239</v>
      </c>
      <c r="E10" s="269">
        <v>91.39</v>
      </c>
      <c r="F10" s="270">
        <f t="shared" si="0"/>
        <v>0</v>
      </c>
      <c r="G10" s="54"/>
    </row>
    <row r="11" spans="1:7" ht="55.2">
      <c r="A11" s="276" t="s">
        <v>242</v>
      </c>
      <c r="B11" s="175">
        <v>4</v>
      </c>
      <c r="C11" s="66" t="s">
        <v>46</v>
      </c>
      <c r="D11" s="275" t="s">
        <v>243</v>
      </c>
      <c r="E11" s="269">
        <v>68.28</v>
      </c>
      <c r="F11" s="270">
        <f t="shared" si="0"/>
        <v>273.12</v>
      </c>
      <c r="G11" s="54"/>
    </row>
    <row r="12" spans="1:7" ht="27.6">
      <c r="A12" s="227" t="s">
        <v>958</v>
      </c>
      <c r="B12" s="175">
        <v>1</v>
      </c>
      <c r="C12" s="247" t="s">
        <v>38</v>
      </c>
      <c r="D12" s="275" t="s">
        <v>336</v>
      </c>
      <c r="E12" s="269">
        <v>150</v>
      </c>
      <c r="F12" s="270">
        <f t="shared" si="0"/>
        <v>150</v>
      </c>
      <c r="G12" s="54"/>
    </row>
    <row r="13" spans="1:7" ht="41.4">
      <c r="A13" s="227" t="s">
        <v>62</v>
      </c>
      <c r="B13" s="175">
        <v>10</v>
      </c>
      <c r="C13" s="66" t="s">
        <v>41</v>
      </c>
      <c r="D13" s="206" t="s">
        <v>271</v>
      </c>
      <c r="E13" s="269">
        <v>70</v>
      </c>
      <c r="F13" s="270">
        <f t="shared" si="0"/>
        <v>700</v>
      </c>
      <c r="G13" s="54"/>
    </row>
    <row r="14" spans="1:7" ht="41.4">
      <c r="A14" s="227" t="s">
        <v>63</v>
      </c>
      <c r="B14" s="175">
        <v>10</v>
      </c>
      <c r="C14" s="66" t="s">
        <v>41</v>
      </c>
      <c r="D14" s="206" t="s">
        <v>272</v>
      </c>
      <c r="E14" s="269">
        <v>65</v>
      </c>
      <c r="F14" s="270">
        <f t="shared" si="0"/>
        <v>650</v>
      </c>
      <c r="G14" s="54"/>
    </row>
    <row r="15" spans="1:7" ht="55.2">
      <c r="A15" s="227" t="s">
        <v>248</v>
      </c>
      <c r="B15" s="175">
        <v>10</v>
      </c>
      <c r="C15" s="66" t="s">
        <v>202</v>
      </c>
      <c r="D15" s="206" t="s">
        <v>249</v>
      </c>
      <c r="E15" s="269">
        <v>287.5</v>
      </c>
      <c r="F15" s="270">
        <f t="shared" si="0"/>
        <v>2875</v>
      </c>
      <c r="G15" s="54"/>
    </row>
    <row r="16" spans="1:7">
      <c r="A16" s="227" t="s">
        <v>250</v>
      </c>
      <c r="B16" s="175">
        <v>1</v>
      </c>
      <c r="C16" s="66" t="s">
        <v>91</v>
      </c>
      <c r="D16" s="206" t="s">
        <v>251</v>
      </c>
      <c r="E16" s="269">
        <v>125</v>
      </c>
      <c r="F16" s="270">
        <f t="shared" si="0"/>
        <v>125</v>
      </c>
      <c r="G16" s="54"/>
    </row>
    <row r="17" spans="1:7">
      <c r="A17" s="227" t="s">
        <v>252</v>
      </c>
      <c r="B17" s="175">
        <v>1</v>
      </c>
      <c r="C17" s="66" t="s">
        <v>91</v>
      </c>
      <c r="D17" s="206" t="s">
        <v>253</v>
      </c>
      <c r="E17" s="269">
        <v>962.5</v>
      </c>
      <c r="F17" s="270">
        <f t="shared" si="0"/>
        <v>962.5</v>
      </c>
      <c r="G17" s="54"/>
    </row>
    <row r="18" spans="1:7" ht="41.4">
      <c r="A18" s="227" t="s">
        <v>254</v>
      </c>
      <c r="B18" s="175">
        <v>10</v>
      </c>
      <c r="C18" s="66" t="s">
        <v>41</v>
      </c>
      <c r="D18" s="206" t="s">
        <v>985</v>
      </c>
      <c r="E18" s="269">
        <v>85</v>
      </c>
      <c r="F18" s="270">
        <f t="shared" si="0"/>
        <v>850</v>
      </c>
      <c r="G18" s="54"/>
    </row>
    <row r="19" spans="1:7" ht="41.4">
      <c r="A19" s="227" t="s">
        <v>255</v>
      </c>
      <c r="B19" s="175">
        <v>10</v>
      </c>
      <c r="C19" s="66" t="s">
        <v>41</v>
      </c>
      <c r="D19" s="206" t="s">
        <v>987</v>
      </c>
      <c r="E19" s="269">
        <v>80</v>
      </c>
      <c r="F19" s="270">
        <f t="shared" si="0"/>
        <v>800</v>
      </c>
      <c r="G19" s="54"/>
    </row>
    <row r="20" spans="1:7" ht="41.4">
      <c r="A20" s="227" t="s">
        <v>256</v>
      </c>
      <c r="B20" s="175">
        <v>10</v>
      </c>
      <c r="C20" s="66" t="s">
        <v>41</v>
      </c>
      <c r="D20" s="206" t="s">
        <v>988</v>
      </c>
      <c r="E20" s="269">
        <v>75</v>
      </c>
      <c r="F20" s="270">
        <f t="shared" ref="F20:F30" si="1">E20*B20</f>
        <v>750</v>
      </c>
      <c r="G20" s="54"/>
    </row>
    <row r="21" spans="1:7" ht="55.2">
      <c r="A21" s="227" t="s">
        <v>257</v>
      </c>
      <c r="B21" s="175">
        <v>9</v>
      </c>
      <c r="C21" s="66" t="s">
        <v>91</v>
      </c>
      <c r="D21" s="206" t="s">
        <v>258</v>
      </c>
      <c r="E21" s="269">
        <v>233.19</v>
      </c>
      <c r="F21" s="270">
        <f t="shared" si="1"/>
        <v>2098.71</v>
      </c>
      <c r="G21" s="54"/>
    </row>
    <row r="22" spans="1:7" ht="27.6">
      <c r="A22" s="233" t="s">
        <v>262</v>
      </c>
      <c r="B22" s="175">
        <v>16</v>
      </c>
      <c r="C22" s="66" t="s">
        <v>91</v>
      </c>
      <c r="D22" s="206" t="s">
        <v>261</v>
      </c>
      <c r="E22" s="269">
        <v>120</v>
      </c>
      <c r="F22" s="270">
        <f t="shared" si="1"/>
        <v>1920</v>
      </c>
      <c r="G22" s="52"/>
    </row>
    <row r="23" spans="1:7" ht="27.6">
      <c r="A23" s="233" t="s">
        <v>259</v>
      </c>
      <c r="B23" s="175">
        <v>1</v>
      </c>
      <c r="C23" s="66" t="s">
        <v>91</v>
      </c>
      <c r="D23" s="206" t="s">
        <v>260</v>
      </c>
      <c r="E23" s="269">
        <v>73.13</v>
      </c>
      <c r="F23" s="270">
        <f t="shared" si="1"/>
        <v>73.13</v>
      </c>
      <c r="G23" s="52"/>
    </row>
    <row r="24" spans="1:7" ht="69">
      <c r="A24" s="233" t="s">
        <v>263</v>
      </c>
      <c r="B24" s="175">
        <v>2.5</v>
      </c>
      <c r="C24" s="66" t="s">
        <v>264</v>
      </c>
      <c r="D24" s="206" t="s">
        <v>265</v>
      </c>
      <c r="E24" s="269">
        <v>200</v>
      </c>
      <c r="F24" s="270">
        <f t="shared" si="1"/>
        <v>500</v>
      </c>
      <c r="G24" s="52"/>
    </row>
    <row r="25" spans="1:7">
      <c r="A25" s="233" t="s">
        <v>266</v>
      </c>
      <c r="B25" s="175">
        <v>30</v>
      </c>
      <c r="C25" s="66" t="s">
        <v>41</v>
      </c>
      <c r="D25" s="206" t="s">
        <v>267</v>
      </c>
      <c r="E25" s="269">
        <v>78.260000000000005</v>
      </c>
      <c r="F25" s="270">
        <f t="shared" si="1"/>
        <v>2347.8000000000002</v>
      </c>
      <c r="G25" s="52"/>
    </row>
    <row r="26" spans="1:7" ht="69">
      <c r="A26" s="233" t="s">
        <v>989</v>
      </c>
      <c r="B26" s="175">
        <v>6</v>
      </c>
      <c r="C26" s="66" t="s">
        <v>41</v>
      </c>
      <c r="D26" s="206" t="s">
        <v>268</v>
      </c>
      <c r="E26" s="269">
        <v>65</v>
      </c>
      <c r="F26" s="270">
        <f t="shared" si="1"/>
        <v>390</v>
      </c>
      <c r="G26" s="54"/>
    </row>
    <row r="27" spans="1:7" ht="69">
      <c r="A27" s="241" t="s">
        <v>990</v>
      </c>
      <c r="B27" s="175">
        <v>6</v>
      </c>
      <c r="C27" s="66" t="s">
        <v>41</v>
      </c>
      <c r="D27" s="206" t="s">
        <v>269</v>
      </c>
      <c r="E27" s="269">
        <v>60</v>
      </c>
      <c r="F27" s="270">
        <f t="shared" si="1"/>
        <v>360</v>
      </c>
      <c r="G27" s="54"/>
    </row>
    <row r="28" spans="1:7" ht="27.6">
      <c r="A28" s="233" t="s">
        <v>957</v>
      </c>
      <c r="B28" s="175">
        <v>2</v>
      </c>
      <c r="C28" s="66" t="s">
        <v>38</v>
      </c>
      <c r="D28" s="206" t="s">
        <v>270</v>
      </c>
      <c r="E28" s="269">
        <v>3150</v>
      </c>
      <c r="F28" s="270">
        <f t="shared" si="1"/>
        <v>6300</v>
      </c>
      <c r="G28" s="54"/>
    </row>
    <row r="29" spans="1:7" ht="69">
      <c r="A29" s="233" t="s">
        <v>297</v>
      </c>
      <c r="B29" s="175">
        <v>410</v>
      </c>
      <c r="C29" s="66" t="s">
        <v>274</v>
      </c>
      <c r="D29" s="206" t="s">
        <v>298</v>
      </c>
      <c r="E29" s="269">
        <v>5.15</v>
      </c>
      <c r="F29" s="270">
        <f t="shared" si="1"/>
        <v>2111.5</v>
      </c>
      <c r="G29" s="54"/>
    </row>
    <row r="30" spans="1:7" ht="220.8">
      <c r="A30" s="207" t="s">
        <v>237</v>
      </c>
      <c r="B30" s="47">
        <v>3</v>
      </c>
      <c r="C30" s="44" t="s">
        <v>38</v>
      </c>
      <c r="D30" s="48" t="s">
        <v>236</v>
      </c>
      <c r="E30" s="46">
        <v>347.03</v>
      </c>
      <c r="F30" s="208">
        <f t="shared" si="1"/>
        <v>1041.0899999999999</v>
      </c>
      <c r="G30" s="54"/>
    </row>
    <row r="31" spans="1:7" ht="14.4" thickBot="1">
      <c r="A31" s="211"/>
      <c r="B31" s="212"/>
      <c r="C31" s="213"/>
      <c r="D31" s="214"/>
      <c r="E31" s="236" t="s">
        <v>37</v>
      </c>
      <c r="F31" s="216">
        <f>SUM(F5:F30)</f>
        <v>36727.11</v>
      </c>
    </row>
    <row r="32" spans="1:7">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11"/>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6">
      <c r="A113" s="6"/>
      <c r="B113" s="7"/>
      <c r="C113" s="8"/>
      <c r="D113" s="9"/>
    </row>
    <row r="114" spans="1:6">
      <c r="A114" s="6"/>
      <c r="B114" s="7"/>
      <c r="C114" s="8"/>
      <c r="D114" s="9"/>
    </row>
    <row r="115" spans="1:6">
      <c r="A115" s="6"/>
      <c r="B115" s="7"/>
      <c r="C115" s="8"/>
      <c r="D115" s="9"/>
    </row>
    <row r="116" spans="1:6">
      <c r="A116" s="6"/>
      <c r="B116" s="7"/>
      <c r="C116" s="8"/>
      <c r="D116" s="9"/>
    </row>
    <row r="117" spans="1:6">
      <c r="A117" s="6"/>
      <c r="B117" s="7"/>
      <c r="C117" s="8"/>
      <c r="D117" s="9"/>
    </row>
    <row r="118" spans="1:6">
      <c r="A118" s="6"/>
      <c r="B118" s="7"/>
      <c r="C118" s="8"/>
      <c r="D118" s="9"/>
    </row>
    <row r="119" spans="1:6">
      <c r="A119" s="6"/>
      <c r="B119" s="7"/>
      <c r="C119" s="8"/>
      <c r="D119" s="9"/>
    </row>
    <row r="120" spans="1:6">
      <c r="A120" s="6"/>
      <c r="B120" s="7"/>
      <c r="C120" s="8"/>
      <c r="D120" s="9"/>
    </row>
    <row r="121" spans="1:6">
      <c r="A121" s="6"/>
      <c r="B121" s="7"/>
      <c r="C121" s="8"/>
      <c r="D121" s="9"/>
    </row>
    <row r="122" spans="1:6">
      <c r="A122" s="6"/>
      <c r="B122" s="7"/>
      <c r="C122" s="8"/>
      <c r="D122" s="9"/>
    </row>
    <row r="123" spans="1:6">
      <c r="A123" s="6"/>
      <c r="B123" s="7"/>
      <c r="C123" s="8"/>
      <c r="D123" s="9"/>
    </row>
    <row r="124" spans="1:6">
      <c r="A124" s="6"/>
      <c r="B124" s="7"/>
      <c r="C124" s="8"/>
      <c r="D124" s="9"/>
    </row>
    <row r="125" spans="1:6">
      <c r="A125" s="12"/>
      <c r="B125" s="13"/>
      <c r="C125" s="14"/>
      <c r="D125" s="15"/>
      <c r="E125" s="16"/>
      <c r="F125" s="16"/>
    </row>
    <row r="126" spans="1:6">
      <c r="A126" s="6"/>
      <c r="B126" s="7"/>
      <c r="C126" s="8"/>
      <c r="D126" s="9"/>
    </row>
    <row r="127" spans="1:6">
      <c r="A127" s="6"/>
      <c r="B127" s="7"/>
      <c r="C127" s="8"/>
      <c r="D127" s="9"/>
    </row>
    <row r="128" spans="1:6">
      <c r="A128" s="6"/>
      <c r="B128" s="7"/>
      <c r="C128" s="8"/>
      <c r="D128" s="9"/>
    </row>
    <row r="129" spans="1:4">
      <c r="A129" s="6"/>
      <c r="B129" s="7"/>
      <c r="C129" s="8"/>
      <c r="D129" s="9"/>
    </row>
    <row r="130" spans="1:4">
      <c r="A130" s="6"/>
      <c r="B130" s="7"/>
      <c r="C130" s="8"/>
      <c r="D130" s="9"/>
    </row>
    <row r="131" spans="1:4">
      <c r="A131" s="6"/>
      <c r="B131" s="7"/>
      <c r="C131" s="8"/>
      <c r="D131" s="9"/>
    </row>
    <row r="132" spans="1:4">
      <c r="A132" s="6"/>
      <c r="B132" s="7"/>
      <c r="C132" s="8"/>
      <c r="D132" s="9"/>
    </row>
    <row r="133" spans="1:4">
      <c r="A133" s="6"/>
      <c r="B133" s="7"/>
      <c r="C133" s="8"/>
      <c r="D133" s="9"/>
    </row>
    <row r="134" spans="1:4">
      <c r="A134" s="6"/>
      <c r="B134" s="7"/>
      <c r="C134" s="8"/>
      <c r="D134" s="9"/>
    </row>
    <row r="135" spans="1:4">
      <c r="A135" s="6"/>
      <c r="B135" s="7"/>
      <c r="C135" s="8"/>
      <c r="D135" s="9"/>
    </row>
    <row r="136" spans="1:4">
      <c r="A136" s="6"/>
      <c r="B136" s="7"/>
      <c r="C136" s="8"/>
      <c r="D136" s="9"/>
    </row>
    <row r="137" spans="1:4">
      <c r="A137" s="6"/>
      <c r="B137" s="7"/>
      <c r="C137" s="8"/>
      <c r="D137" s="9"/>
    </row>
    <row r="138" spans="1:4">
      <c r="A138" s="6"/>
      <c r="B138" s="7"/>
      <c r="C138" s="8"/>
      <c r="D138" s="9"/>
    </row>
    <row r="139" spans="1:4">
      <c r="A139" s="6"/>
      <c r="B139" s="7"/>
      <c r="C139" s="8"/>
      <c r="D139" s="9"/>
    </row>
    <row r="140" spans="1:4">
      <c r="A140" s="6"/>
      <c r="B140" s="7"/>
      <c r="C140" s="8"/>
      <c r="D140" s="9"/>
    </row>
    <row r="141" spans="1:4">
      <c r="A141" s="6"/>
      <c r="B141" s="7"/>
      <c r="C141" s="8"/>
      <c r="D141" s="9"/>
    </row>
    <row r="142" spans="1:4">
      <c r="A142" s="6"/>
      <c r="B142" s="7"/>
      <c r="C142" s="8"/>
      <c r="D142" s="9"/>
    </row>
    <row r="143" spans="1:4">
      <c r="A143" s="6"/>
      <c r="B143" s="7"/>
      <c r="C143" s="8"/>
      <c r="D143" s="9"/>
    </row>
    <row r="144" spans="1:4">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6">
      <c r="A225" s="6"/>
      <c r="B225" s="7"/>
      <c r="C225" s="8"/>
      <c r="D225" s="9"/>
    </row>
    <row r="226" spans="1:6">
      <c r="A226" s="6"/>
      <c r="B226" s="7"/>
      <c r="C226" s="8"/>
      <c r="D226" s="9"/>
    </row>
    <row r="227" spans="1:6">
      <c r="A227" s="6"/>
      <c r="B227" s="7"/>
      <c r="C227" s="8"/>
      <c r="D227" s="9"/>
    </row>
    <row r="228" spans="1:6">
      <c r="A228" s="6"/>
      <c r="B228" s="7"/>
      <c r="C228" s="8"/>
      <c r="D228" s="9"/>
    </row>
    <row r="229" spans="1:6">
      <c r="A229" s="6"/>
      <c r="B229" s="7"/>
      <c r="C229" s="8"/>
      <c r="D229" s="9"/>
    </row>
    <row r="230" spans="1:6">
      <c r="A230" s="6"/>
      <c r="B230" s="7"/>
      <c r="C230" s="8"/>
      <c r="D230" s="9"/>
    </row>
    <row r="231" spans="1:6">
      <c r="A231" s="6"/>
      <c r="B231" s="7"/>
      <c r="C231" s="8"/>
      <c r="D231" s="9"/>
    </row>
    <row r="232" spans="1:6">
      <c r="A232" s="6"/>
      <c r="B232" s="7"/>
      <c r="C232" s="8"/>
      <c r="D232" s="9"/>
    </row>
    <row r="233" spans="1:6">
      <c r="A233" s="6"/>
      <c r="B233" s="7"/>
      <c r="C233" s="8"/>
      <c r="D233" s="9"/>
    </row>
    <row r="234" spans="1:6">
      <c r="A234" s="6"/>
      <c r="B234" s="7"/>
      <c r="C234" s="8"/>
      <c r="D234" s="9"/>
    </row>
    <row r="235" spans="1:6">
      <c r="A235" s="6"/>
      <c r="B235" s="7"/>
      <c r="C235" s="8"/>
      <c r="D235" s="9"/>
    </row>
    <row r="236" spans="1:6">
      <c r="A236" s="12"/>
      <c r="B236" s="13"/>
      <c r="C236" s="14"/>
      <c r="D236" s="11"/>
      <c r="E236" s="16"/>
      <c r="F236" s="16"/>
    </row>
    <row r="237" spans="1:6">
      <c r="A237" s="6"/>
      <c r="B237" s="7"/>
      <c r="C237" s="8"/>
      <c r="D237" s="9"/>
    </row>
    <row r="238" spans="1:6">
      <c r="A238" s="6"/>
      <c r="B238" s="7"/>
      <c r="C238" s="8"/>
      <c r="D238" s="9"/>
    </row>
    <row r="239" spans="1:6">
      <c r="A239" s="6"/>
      <c r="B239" s="7"/>
      <c r="C239" s="8"/>
      <c r="D239" s="9"/>
    </row>
    <row r="240" spans="1:6">
      <c r="A240" s="6"/>
      <c r="B240" s="7"/>
      <c r="C240" s="8"/>
      <c r="D240" s="9"/>
    </row>
    <row r="241" spans="1:4">
      <c r="A241" s="6"/>
      <c r="B241" s="7"/>
      <c r="C241" s="8"/>
      <c r="D241" s="9"/>
    </row>
    <row r="242" spans="1:4">
      <c r="A242" s="6"/>
      <c r="B242" s="7"/>
      <c r="C242" s="8"/>
      <c r="D242" s="9"/>
    </row>
    <row r="243" spans="1:4">
      <c r="A243" s="6"/>
      <c r="B243" s="7"/>
      <c r="C243" s="8"/>
      <c r="D243" s="9"/>
    </row>
    <row r="244" spans="1:4">
      <c r="A244" s="6"/>
      <c r="B244" s="7"/>
      <c r="C244" s="8"/>
      <c r="D244" s="9"/>
    </row>
    <row r="245" spans="1:4">
      <c r="A245" s="6"/>
      <c r="B245" s="7"/>
      <c r="C245" s="8"/>
      <c r="D245" s="9"/>
    </row>
    <row r="246" spans="1:4">
      <c r="A246" s="6"/>
      <c r="B246" s="7"/>
      <c r="C246" s="8"/>
      <c r="D246" s="9"/>
    </row>
    <row r="247" spans="1:4">
      <c r="A247" s="6"/>
      <c r="B247" s="7"/>
      <c r="C247" s="8"/>
      <c r="D247" s="9"/>
    </row>
    <row r="248" spans="1:4">
      <c r="A248" s="6"/>
      <c r="B248" s="7"/>
      <c r="C248" s="8"/>
      <c r="D248" s="9"/>
    </row>
    <row r="249" spans="1:4">
      <c r="A249" s="6"/>
      <c r="B249" s="7"/>
      <c r="C249" s="8"/>
      <c r="D249" s="9"/>
    </row>
    <row r="250" spans="1:4">
      <c r="A250" s="6"/>
      <c r="B250" s="7"/>
      <c r="C250" s="8"/>
      <c r="D250" s="9"/>
    </row>
    <row r="251" spans="1:4">
      <c r="A251" s="6"/>
      <c r="B251" s="7"/>
      <c r="C251" s="8"/>
      <c r="D251" s="9"/>
    </row>
    <row r="252" spans="1:4">
      <c r="A252" s="6"/>
      <c r="B252" s="7"/>
      <c r="C252" s="8"/>
      <c r="D252" s="9"/>
    </row>
    <row r="253" spans="1:4">
      <c r="A253" s="6"/>
      <c r="B253" s="7"/>
      <c r="C253" s="8"/>
      <c r="D253" s="9"/>
    </row>
    <row r="254" spans="1:4">
      <c r="A254" s="6"/>
      <c r="B254" s="7"/>
      <c r="C254" s="8"/>
      <c r="D254" s="9"/>
    </row>
    <row r="255" spans="1:4">
      <c r="A255" s="6"/>
      <c r="B255" s="7"/>
      <c r="C255" s="8"/>
      <c r="D255" s="9"/>
    </row>
    <row r="256" spans="1:4">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15"/>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11"/>
    </row>
    <row r="360" spans="1:4">
      <c r="A360" s="6"/>
      <c r="B360" s="7"/>
      <c r="C360" s="8"/>
      <c r="D360" s="9"/>
    </row>
    <row r="361" spans="1:4">
      <c r="A361" s="6"/>
      <c r="B361" s="7"/>
      <c r="C361" s="8"/>
      <c r="D361" s="9"/>
    </row>
    <row r="362" spans="1:4">
      <c r="A362" s="6"/>
      <c r="B362" s="7"/>
      <c r="C362" s="8"/>
      <c r="D362" s="9"/>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17"/>
      <c r="B367" s="7"/>
      <c r="C367" s="8"/>
      <c r="D367" s="11"/>
    </row>
    <row r="368" spans="1:4">
      <c r="A368" s="6"/>
      <c r="B368" s="7"/>
      <c r="C368" s="8"/>
      <c r="D368" s="9"/>
    </row>
    <row r="369" spans="1:4">
      <c r="A369" s="6"/>
      <c r="B369" s="7"/>
      <c r="C369" s="8"/>
      <c r="D369" s="9"/>
    </row>
    <row r="370" spans="1:4">
      <c r="A370" s="6"/>
      <c r="B370" s="7"/>
      <c r="C370" s="8"/>
      <c r="D370" s="9"/>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11"/>
    </row>
    <row r="383" spans="1:4">
      <c r="A383" s="6"/>
      <c r="B383" s="7"/>
      <c r="C383" s="8"/>
      <c r="D383" s="9"/>
    </row>
    <row r="384" spans="1:4">
      <c r="A384" s="6"/>
      <c r="B384" s="7"/>
      <c r="C384" s="8"/>
      <c r="D384" s="9"/>
    </row>
    <row r="385" spans="1:6">
      <c r="A385" s="6"/>
      <c r="B385" s="7"/>
      <c r="C385" s="8"/>
      <c r="D385" s="9"/>
    </row>
    <row r="386" spans="1:6">
      <c r="A386" s="6"/>
      <c r="B386" s="7"/>
      <c r="C386" s="8"/>
      <c r="D386" s="9"/>
    </row>
    <row r="387" spans="1:6">
      <c r="A387" s="6"/>
      <c r="B387" s="7"/>
      <c r="C387" s="8"/>
      <c r="D387" s="9"/>
    </row>
    <row r="388" spans="1:6">
      <c r="A388" s="6"/>
      <c r="B388" s="7"/>
      <c r="C388" s="8"/>
      <c r="D388" s="9"/>
    </row>
    <row r="389" spans="1:6">
      <c r="A389" s="6"/>
      <c r="B389" s="7"/>
      <c r="C389" s="8"/>
      <c r="D389" s="9"/>
    </row>
    <row r="390" spans="1:6">
      <c r="A390" s="6"/>
      <c r="B390" s="7"/>
      <c r="C390" s="8"/>
      <c r="D390" s="9"/>
    </row>
    <row r="391" spans="1:6">
      <c r="A391" s="6"/>
      <c r="B391" s="7"/>
      <c r="C391" s="8"/>
      <c r="D391" s="9"/>
    </row>
    <row r="392" spans="1:6">
      <c r="A392" s="6"/>
      <c r="B392" s="7"/>
      <c r="C392" s="8"/>
      <c r="D392" s="11"/>
      <c r="E392" s="16"/>
      <c r="F392" s="16"/>
    </row>
    <row r="393" spans="1:6">
      <c r="A393" s="12"/>
      <c r="B393" s="13"/>
      <c r="C393" s="14"/>
      <c r="D393" s="11"/>
      <c r="E393" s="16"/>
      <c r="F393" s="16"/>
    </row>
    <row r="394" spans="1:6">
      <c r="A394" s="6"/>
      <c r="B394" s="7"/>
      <c r="C394" s="8"/>
      <c r="D394" s="9"/>
    </row>
    <row r="395" spans="1:6">
      <c r="A395" s="6"/>
      <c r="B395" s="7"/>
      <c r="C395" s="8"/>
      <c r="D395" s="9"/>
    </row>
    <row r="396" spans="1:6">
      <c r="A396" s="6"/>
      <c r="B396" s="7"/>
      <c r="C396" s="8"/>
      <c r="D396" s="9"/>
    </row>
    <row r="397" spans="1:6">
      <c r="A397" s="6"/>
      <c r="B397" s="7"/>
      <c r="C397" s="8"/>
      <c r="D397" s="9"/>
    </row>
    <row r="398" spans="1:6">
      <c r="A398" s="6"/>
      <c r="B398" s="7"/>
      <c r="C398" s="8"/>
      <c r="D398" s="9"/>
    </row>
    <row r="399" spans="1:6">
      <c r="A399" s="6"/>
      <c r="B399" s="7"/>
      <c r="C399" s="8"/>
      <c r="D399" s="9"/>
    </row>
    <row r="400" spans="1:6">
      <c r="A400" s="6"/>
      <c r="B400" s="7"/>
      <c r="C400" s="8"/>
      <c r="D400" s="9"/>
    </row>
    <row r="401" spans="1:4">
      <c r="A401" s="6"/>
      <c r="B401" s="7"/>
      <c r="C401" s="8"/>
      <c r="D401" s="9"/>
    </row>
    <row r="402" spans="1:4">
      <c r="A402" s="6"/>
      <c r="B402" s="7"/>
      <c r="C402" s="8"/>
      <c r="D402" s="9"/>
    </row>
    <row r="403" spans="1:4">
      <c r="A403" s="6"/>
      <c r="B403" s="7"/>
      <c r="C403" s="8"/>
      <c r="D403" s="9"/>
    </row>
    <row r="404" spans="1:4">
      <c r="A404" s="6"/>
      <c r="B404" s="7"/>
      <c r="C404" s="8"/>
      <c r="D404" s="9"/>
    </row>
    <row r="405" spans="1:4">
      <c r="A405" s="6"/>
      <c r="B405" s="7"/>
      <c r="C405" s="8"/>
      <c r="D405" s="9"/>
    </row>
    <row r="406" spans="1:4">
      <c r="A406" s="6"/>
      <c r="B406" s="7"/>
      <c r="C406" s="8"/>
      <c r="D406" s="9"/>
    </row>
    <row r="407" spans="1:4">
      <c r="A407" s="6"/>
      <c r="B407" s="7"/>
      <c r="C407" s="8"/>
      <c r="D407" s="9"/>
    </row>
    <row r="408" spans="1:4">
      <c r="A408" s="6"/>
      <c r="B408" s="7"/>
      <c r="C408" s="8"/>
      <c r="D408" s="9"/>
    </row>
    <row r="409" spans="1:4">
      <c r="A409" s="6"/>
      <c r="B409" s="7"/>
      <c r="C409" s="8"/>
      <c r="D409" s="9"/>
    </row>
    <row r="410" spans="1:4">
      <c r="A410" s="6"/>
      <c r="B410" s="7"/>
      <c r="C410" s="8"/>
      <c r="D410" s="9"/>
    </row>
    <row r="411" spans="1:4">
      <c r="A411" s="6"/>
      <c r="B411" s="7"/>
      <c r="C411" s="8"/>
      <c r="D411" s="9"/>
    </row>
    <row r="412" spans="1:4">
      <c r="A412" s="6"/>
      <c r="B412" s="7"/>
      <c r="C412" s="8"/>
      <c r="D412" s="9"/>
    </row>
    <row r="413" spans="1:4">
      <c r="A413" s="6"/>
      <c r="B413" s="7"/>
      <c r="C413" s="8"/>
      <c r="D413" s="9"/>
    </row>
    <row r="414" spans="1:4">
      <c r="A414" s="6"/>
      <c r="B414" s="7"/>
      <c r="C414" s="8"/>
      <c r="D414" s="9"/>
    </row>
    <row r="415" spans="1:4">
      <c r="A415" s="6"/>
      <c r="B415" s="7"/>
      <c r="C415" s="8"/>
      <c r="D415" s="9"/>
    </row>
    <row r="416" spans="1:4">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15"/>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7">
      <c r="A513" s="6"/>
      <c r="B513" s="7"/>
      <c r="C513" s="8"/>
      <c r="D513" s="9"/>
    </row>
    <row r="514" spans="1:7">
      <c r="A514" s="6"/>
      <c r="B514" s="7"/>
      <c r="C514" s="8"/>
      <c r="D514" s="9"/>
    </row>
    <row r="515" spans="1:7">
      <c r="A515" s="6"/>
      <c r="B515" s="7"/>
      <c r="C515" s="8"/>
      <c r="D515" s="9"/>
    </row>
    <row r="516" spans="1:7">
      <c r="A516" s="6"/>
      <c r="B516" s="7"/>
      <c r="C516" s="8"/>
      <c r="D516" s="9"/>
    </row>
    <row r="517" spans="1:7">
      <c r="A517" s="6"/>
      <c r="B517" s="7"/>
      <c r="C517" s="8"/>
      <c r="D517" s="9"/>
    </row>
    <row r="518" spans="1:7">
      <c r="A518" s="6"/>
      <c r="B518" s="7"/>
      <c r="C518" s="8"/>
      <c r="D518" s="9"/>
    </row>
    <row r="519" spans="1:7">
      <c r="A519" s="6"/>
      <c r="B519" s="7"/>
      <c r="C519" s="8"/>
      <c r="D519" s="9"/>
    </row>
    <row r="520" spans="1:7">
      <c r="A520" s="6"/>
      <c r="B520" s="7"/>
      <c r="C520" s="8"/>
      <c r="D520" s="9"/>
    </row>
    <row r="521" spans="1:7">
      <c r="A521" s="6"/>
      <c r="B521" s="7"/>
      <c r="C521" s="8"/>
      <c r="D521" s="9"/>
    </row>
    <row r="522" spans="1:7">
      <c r="A522" s="6"/>
      <c r="B522" s="7"/>
      <c r="C522" s="8"/>
      <c r="D522" s="9"/>
    </row>
    <row r="523" spans="1:7">
      <c r="A523" s="6"/>
      <c r="B523" s="7"/>
      <c r="C523" s="8"/>
      <c r="D523" s="9"/>
    </row>
    <row r="524" spans="1:7">
      <c r="A524" s="6"/>
      <c r="B524" s="7"/>
      <c r="C524" s="8"/>
      <c r="D524" s="9"/>
    </row>
    <row r="526" spans="1:7">
      <c r="A526" s="21"/>
      <c r="B526" s="22"/>
      <c r="C526" s="23"/>
      <c r="D526" s="24"/>
      <c r="E526" s="25"/>
      <c r="F526" s="26"/>
      <c r="G526" s="27"/>
    </row>
    <row r="527" spans="1:7">
      <c r="A527" s="6"/>
      <c r="B527" s="7"/>
      <c r="C527" s="28"/>
      <c r="D527" s="29"/>
      <c r="E527" s="30"/>
      <c r="F527" s="31"/>
      <c r="G527" s="2"/>
    </row>
    <row r="528" spans="1:7">
      <c r="A528" s="32"/>
      <c r="B528" s="33"/>
      <c r="C528" s="28"/>
      <c r="D528" s="29"/>
      <c r="E528" s="34"/>
      <c r="F528" s="34"/>
      <c r="G528" s="2"/>
    </row>
    <row r="529" spans="1:7">
      <c r="A529" s="32"/>
      <c r="B529" s="33"/>
      <c r="C529" s="28"/>
      <c r="D529" s="29"/>
      <c r="E529" s="34"/>
      <c r="F529" s="34"/>
      <c r="G529" s="2"/>
    </row>
    <row r="530" spans="1:7">
      <c r="A530" s="32"/>
      <c r="B530" s="33"/>
      <c r="C530" s="28"/>
      <c r="D530" s="29"/>
      <c r="E530" s="34"/>
      <c r="F530" s="34"/>
      <c r="G530" s="2"/>
    </row>
    <row r="531" spans="1:7">
      <c r="A531" s="32"/>
      <c r="B531" s="33"/>
      <c r="C531" s="28"/>
      <c r="D531" s="29"/>
      <c r="E531" s="34"/>
      <c r="F531" s="34"/>
      <c r="G531" s="2"/>
    </row>
    <row r="532" spans="1:7">
      <c r="A532" s="32"/>
      <c r="B532" s="33"/>
      <c r="C532" s="28"/>
      <c r="D532" s="29"/>
      <c r="E532" s="34"/>
      <c r="F532" s="34"/>
      <c r="G532" s="2"/>
    </row>
    <row r="533" spans="1:7">
      <c r="A533" s="32"/>
      <c r="B533" s="33"/>
      <c r="C533" s="28"/>
      <c r="D533" s="29"/>
      <c r="E533" s="34"/>
      <c r="F533" s="34"/>
      <c r="G533" s="2"/>
    </row>
    <row r="534" spans="1:7">
      <c r="A534" s="32"/>
      <c r="B534" s="33"/>
      <c r="C534" s="28"/>
      <c r="D534" s="29"/>
      <c r="E534" s="34"/>
      <c r="F534" s="34"/>
      <c r="G534" s="2"/>
    </row>
    <row r="535" spans="1:7">
      <c r="A535" s="32"/>
      <c r="B535" s="33"/>
      <c r="C535" s="28"/>
      <c r="D535" s="29"/>
      <c r="E535" s="34"/>
      <c r="F535" s="34"/>
      <c r="G535" s="2"/>
    </row>
    <row r="536" spans="1:7">
      <c r="A536" s="32"/>
      <c r="B536" s="33"/>
      <c r="C536" s="28"/>
      <c r="D536" s="29"/>
      <c r="E536" s="34"/>
      <c r="F536" s="34"/>
      <c r="G536" s="2"/>
    </row>
    <row r="537" spans="1:7">
      <c r="A537" s="32"/>
      <c r="B537" s="33"/>
      <c r="C537" s="28"/>
      <c r="D537" s="29"/>
      <c r="E537" s="35"/>
      <c r="F537" s="34"/>
      <c r="G537" s="2"/>
    </row>
    <row r="538" spans="1:7">
      <c r="A538" s="32"/>
      <c r="B538" s="33"/>
      <c r="C538" s="28"/>
      <c r="D538" s="29"/>
      <c r="E538" s="35"/>
      <c r="F538" s="34"/>
      <c r="G538" s="2"/>
    </row>
    <row r="539" spans="1:7">
      <c r="A539" s="2"/>
      <c r="B539" s="2"/>
      <c r="C539" s="2"/>
      <c r="D539" s="2"/>
      <c r="E539" s="30"/>
      <c r="F539" s="34"/>
      <c r="G539" s="2"/>
    </row>
    <row r="540" spans="1:7" ht="14.4">
      <c r="A540" s="2"/>
      <c r="B540" s="2"/>
      <c r="C540" s="2"/>
      <c r="D540" s="36"/>
      <c r="E540" s="37"/>
      <c r="F540" s="38"/>
      <c r="G540" s="2"/>
    </row>
    <row r="541" spans="1:7">
      <c r="A541" s="2"/>
      <c r="B541" s="2"/>
      <c r="C541" s="2"/>
      <c r="D541" s="2"/>
      <c r="E541" s="30"/>
      <c r="F541" s="31"/>
      <c r="G541" s="2"/>
    </row>
    <row r="542" spans="1:7">
      <c r="A542" s="294"/>
      <c r="B542" s="294"/>
      <c r="C542" s="294"/>
      <c r="D542" s="294"/>
      <c r="E542" s="294"/>
      <c r="F542" s="294"/>
      <c r="G542" s="294"/>
    </row>
    <row r="543" spans="1:7">
      <c r="A543" s="39"/>
      <c r="B543" s="33"/>
      <c r="C543" s="28"/>
      <c r="D543" s="29"/>
      <c r="E543" s="34"/>
      <c r="F543" s="34"/>
      <c r="G543" s="39"/>
    </row>
    <row r="544" spans="1:7">
      <c r="A544" s="2"/>
      <c r="B544" s="33"/>
      <c r="C544" s="28"/>
      <c r="D544" s="29"/>
      <c r="E544" s="34"/>
      <c r="F544" s="34"/>
      <c r="G544" s="2"/>
    </row>
    <row r="545" spans="1:7">
      <c r="A545" s="2"/>
      <c r="B545" s="33"/>
      <c r="C545" s="28"/>
      <c r="D545" s="29"/>
      <c r="E545" s="34"/>
      <c r="F545" s="34"/>
      <c r="G545" s="2"/>
    </row>
    <row r="546" spans="1:7">
      <c r="A546" s="2"/>
      <c r="B546" s="33"/>
      <c r="C546" s="28"/>
      <c r="D546" s="29"/>
      <c r="E546" s="34"/>
      <c r="F546" s="34"/>
      <c r="G546" s="2"/>
    </row>
    <row r="547" spans="1:7">
      <c r="A547" s="2"/>
      <c r="B547" s="33"/>
      <c r="C547" s="28"/>
      <c r="D547" s="29"/>
      <c r="E547" s="34"/>
      <c r="F547" s="34"/>
      <c r="G547" s="2"/>
    </row>
    <row r="548" spans="1:7">
      <c r="A548" s="2"/>
      <c r="B548" s="33"/>
      <c r="C548" s="28"/>
      <c r="D548" s="29"/>
      <c r="E548" s="34"/>
      <c r="F548" s="34"/>
      <c r="G548" s="2"/>
    </row>
    <row r="549" spans="1:7">
      <c r="A549" s="2"/>
      <c r="B549" s="33"/>
      <c r="C549" s="28"/>
      <c r="D549" s="29"/>
      <c r="E549" s="34"/>
      <c r="F549" s="34"/>
      <c r="G549" s="2"/>
    </row>
    <row r="550" spans="1:7">
      <c r="A550" s="2"/>
      <c r="B550" s="33"/>
      <c r="C550" s="28"/>
      <c r="D550" s="29"/>
      <c r="E550" s="34"/>
      <c r="F550" s="34"/>
      <c r="G550" s="2"/>
    </row>
    <row r="551" spans="1:7">
      <c r="A551" s="2"/>
      <c r="B551" s="33"/>
      <c r="C551" s="28"/>
      <c r="D551" s="29"/>
      <c r="E551" s="34"/>
      <c r="F551" s="34"/>
      <c r="G551" s="2"/>
    </row>
    <row r="552" spans="1:7">
      <c r="A552" s="2"/>
      <c r="B552" s="33"/>
      <c r="C552" s="28"/>
      <c r="D552" s="29"/>
      <c r="E552" s="34"/>
      <c r="F552" s="34"/>
      <c r="G552" s="2"/>
    </row>
    <row r="553" spans="1:7">
      <c r="A553" s="2"/>
      <c r="B553" s="33"/>
      <c r="C553" s="28"/>
      <c r="D553" s="29"/>
      <c r="E553" s="34"/>
      <c r="F553" s="31"/>
      <c r="G553" s="2"/>
    </row>
    <row r="554" spans="1:7" ht="14.4">
      <c r="A554" s="2"/>
      <c r="B554" s="2"/>
      <c r="C554" s="2"/>
      <c r="D554" s="40"/>
      <c r="E554" s="37"/>
      <c r="F554" s="38"/>
      <c r="G554" s="2"/>
    </row>
    <row r="555" spans="1:7">
      <c r="A555" s="2"/>
      <c r="B555" s="2"/>
      <c r="C555" s="2"/>
      <c r="D555" s="2"/>
      <c r="E555" s="30"/>
      <c r="F555" s="31"/>
      <c r="G555" s="2"/>
    </row>
    <row r="556" spans="1:7">
      <c r="A556" s="294"/>
      <c r="B556" s="294"/>
      <c r="C556" s="294"/>
      <c r="D556" s="294"/>
      <c r="E556" s="294"/>
      <c r="F556" s="294"/>
      <c r="G556" s="294"/>
    </row>
    <row r="557" spans="1:7">
      <c r="A557" s="39"/>
      <c r="B557" s="33"/>
      <c r="C557" s="28"/>
      <c r="D557" s="29"/>
      <c r="E557" s="34"/>
      <c r="F557" s="34"/>
      <c r="G557" s="39"/>
    </row>
    <row r="558" spans="1:7">
      <c r="A558" s="2"/>
      <c r="B558" s="33"/>
      <c r="C558" s="28"/>
      <c r="D558" s="29"/>
      <c r="E558" s="34"/>
      <c r="F558" s="34"/>
      <c r="G558" s="2"/>
    </row>
    <row r="559" spans="1:7">
      <c r="A559" s="2"/>
      <c r="B559" s="33"/>
      <c r="C559" s="28"/>
      <c r="D559" s="29"/>
      <c r="E559" s="34"/>
      <c r="F559" s="34"/>
      <c r="G559" s="2"/>
    </row>
    <row r="560" spans="1:7">
      <c r="A560" s="2"/>
      <c r="B560" s="33"/>
      <c r="C560" s="28"/>
      <c r="D560" s="29"/>
      <c r="E560" s="34"/>
      <c r="F560" s="34"/>
      <c r="G560" s="2"/>
    </row>
    <row r="561" spans="1:7">
      <c r="A561" s="2"/>
      <c r="B561" s="33"/>
      <c r="C561" s="28"/>
      <c r="D561" s="29"/>
      <c r="E561" s="34"/>
      <c r="F561" s="34"/>
      <c r="G561" s="2"/>
    </row>
    <row r="562" spans="1:7">
      <c r="A562" s="2"/>
      <c r="B562" s="33"/>
      <c r="C562" s="28"/>
      <c r="D562" s="29"/>
      <c r="E562" s="34"/>
      <c r="F562" s="34"/>
      <c r="G562" s="2"/>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4"/>
      <c r="G565" s="2"/>
    </row>
    <row r="566" spans="1:7">
      <c r="A566" s="2"/>
      <c r="B566" s="33"/>
      <c r="C566" s="28"/>
      <c r="D566" s="29"/>
      <c r="E566" s="34"/>
      <c r="F566" s="34"/>
      <c r="G566" s="2"/>
    </row>
    <row r="567" spans="1:7">
      <c r="A567" s="2"/>
      <c r="B567" s="33"/>
      <c r="C567" s="28"/>
      <c r="D567" s="29"/>
      <c r="E567" s="34"/>
      <c r="F567" s="34"/>
      <c r="G567" s="2"/>
    </row>
    <row r="568" spans="1:7">
      <c r="A568" s="2"/>
      <c r="B568" s="2"/>
      <c r="C568" s="2"/>
      <c r="D568" s="2"/>
      <c r="E568" s="30"/>
      <c r="F568" s="31"/>
      <c r="G568" s="2"/>
    </row>
    <row r="569" spans="1:7" ht="14.4">
      <c r="A569" s="2"/>
      <c r="B569" s="2"/>
      <c r="C569" s="2"/>
      <c r="D569" s="40"/>
      <c r="E569" s="37"/>
      <c r="F569" s="38"/>
      <c r="G569" s="2"/>
    </row>
  </sheetData>
  <autoFilter ref="A3:F525" xr:uid="{00000000-0009-0000-0000-000000000000}"/>
  <mergeCells count="4">
    <mergeCell ref="D1:F1"/>
    <mergeCell ref="A542:G542"/>
    <mergeCell ref="A556:G556"/>
    <mergeCell ref="A4:F4"/>
  </mergeCells>
  <phoneticPr fontId="12" type="noConversion"/>
  <hyperlinks>
    <hyperlink ref="G1" location="RESUMEN!A1" display="RESUMEN" xr:uid="{B2A92406-379D-4F6D-A298-FE969ED83E46}"/>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6FC6D-FA5C-47F3-BF66-2D9E2C2C99C1}">
  <dimension ref="A1:H572"/>
  <sheetViews>
    <sheetView zoomScale="86" zoomScaleNormal="86" workbookViewId="0">
      <selection activeCell="J12" sqref="J12"/>
    </sheetView>
  </sheetViews>
  <sheetFormatPr baseColWidth="10" defaultColWidth="11.44140625" defaultRowHeight="13.8"/>
  <cols>
    <col min="1" max="1" width="14" style="5" customWidth="1"/>
    <col min="2" max="2" width="9.6640625" style="18" customWidth="1"/>
    <col min="3" max="3" width="8.6640625" style="19" customWidth="1"/>
    <col min="4" max="4" width="51" style="20" customWidth="1"/>
    <col min="5" max="6" width="11.44140625" style="10"/>
    <col min="7" max="7" width="11.44140625" style="5"/>
    <col min="8" max="8" width="105.33203125" style="5" hidden="1" customWidth="1"/>
    <col min="9"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03" t="s">
        <v>9</v>
      </c>
      <c r="B4" s="304"/>
      <c r="C4" s="304"/>
      <c r="D4" s="304"/>
      <c r="E4" s="304"/>
      <c r="F4" s="305"/>
    </row>
    <row r="5" spans="1:7" ht="41.4">
      <c r="A5" s="227" t="s">
        <v>104</v>
      </c>
      <c r="B5" s="175">
        <v>65</v>
      </c>
      <c r="C5" s="66" t="s">
        <v>46</v>
      </c>
      <c r="D5" s="206" t="s">
        <v>105</v>
      </c>
      <c r="E5" s="269">
        <v>23.11</v>
      </c>
      <c r="F5" s="270">
        <f t="shared" ref="F5:F19" si="0">B5*E5</f>
        <v>1502.1499999999999</v>
      </c>
    </row>
    <row r="6" spans="1:7" ht="82.8">
      <c r="A6" s="227" t="s">
        <v>245</v>
      </c>
      <c r="B6" s="258">
        <v>14</v>
      </c>
      <c r="C6" s="66" t="s">
        <v>91</v>
      </c>
      <c r="D6" s="206" t="s">
        <v>246</v>
      </c>
      <c r="E6" s="269">
        <v>57.78</v>
      </c>
      <c r="F6" s="270">
        <f t="shared" si="0"/>
        <v>808.92000000000007</v>
      </c>
    </row>
    <row r="7" spans="1:7" ht="27.6">
      <c r="A7" s="227" t="s">
        <v>954</v>
      </c>
      <c r="B7" s="175">
        <v>3</v>
      </c>
      <c r="C7" s="66" t="s">
        <v>91</v>
      </c>
      <c r="D7" s="206" t="s">
        <v>247</v>
      </c>
      <c r="E7" s="269">
        <v>80</v>
      </c>
      <c r="F7" s="270">
        <f t="shared" si="0"/>
        <v>240</v>
      </c>
    </row>
    <row r="8" spans="1:7">
      <c r="A8" s="227" t="s">
        <v>955</v>
      </c>
      <c r="B8" s="175">
        <v>1</v>
      </c>
      <c r="C8" s="66" t="s">
        <v>38</v>
      </c>
      <c r="D8" s="206" t="s">
        <v>74</v>
      </c>
      <c r="E8" s="269">
        <v>350</v>
      </c>
      <c r="F8" s="270">
        <f t="shared" si="0"/>
        <v>350</v>
      </c>
    </row>
    <row r="9" spans="1:7" ht="55.2">
      <c r="A9" s="228" t="s">
        <v>240</v>
      </c>
      <c r="B9" s="175">
        <v>60</v>
      </c>
      <c r="C9" s="66" t="s">
        <v>46</v>
      </c>
      <c r="D9" s="275" t="s">
        <v>241</v>
      </c>
      <c r="E9" s="269">
        <v>90</v>
      </c>
      <c r="F9" s="270">
        <f t="shared" si="0"/>
        <v>5400</v>
      </c>
    </row>
    <row r="10" spans="1:7" ht="55.2">
      <c r="A10" s="276" t="s">
        <v>238</v>
      </c>
      <c r="B10" s="175">
        <v>0</v>
      </c>
      <c r="C10" s="66" t="s">
        <v>46</v>
      </c>
      <c r="D10" s="275" t="s">
        <v>239</v>
      </c>
      <c r="E10" s="269">
        <v>91.39</v>
      </c>
      <c r="F10" s="270">
        <f t="shared" si="0"/>
        <v>0</v>
      </c>
    </row>
    <row r="11" spans="1:7" ht="55.2">
      <c r="A11" s="276" t="s">
        <v>242</v>
      </c>
      <c r="B11" s="175">
        <v>4</v>
      </c>
      <c r="C11" s="66" t="s">
        <v>46</v>
      </c>
      <c r="D11" s="275" t="s">
        <v>243</v>
      </c>
      <c r="E11" s="269">
        <v>68.28</v>
      </c>
      <c r="F11" s="270">
        <f t="shared" si="0"/>
        <v>273.12</v>
      </c>
    </row>
    <row r="12" spans="1:7" ht="41.4">
      <c r="A12" s="227" t="s">
        <v>956</v>
      </c>
      <c r="B12" s="175">
        <v>1</v>
      </c>
      <c r="C12" s="247" t="s">
        <v>38</v>
      </c>
      <c r="D12" s="275" t="s">
        <v>299</v>
      </c>
      <c r="E12" s="269">
        <v>150</v>
      </c>
      <c r="F12" s="270">
        <f t="shared" si="0"/>
        <v>150</v>
      </c>
    </row>
    <row r="13" spans="1:7" ht="55.2">
      <c r="A13" s="227" t="s">
        <v>62</v>
      </c>
      <c r="B13" s="175">
        <v>8</v>
      </c>
      <c r="C13" s="66" t="s">
        <v>41</v>
      </c>
      <c r="D13" s="206" t="s">
        <v>271</v>
      </c>
      <c r="E13" s="269">
        <v>70</v>
      </c>
      <c r="F13" s="270">
        <f t="shared" si="0"/>
        <v>560</v>
      </c>
    </row>
    <row r="14" spans="1:7" ht="55.2">
      <c r="A14" s="227" t="s">
        <v>63</v>
      </c>
      <c r="B14" s="175">
        <v>8</v>
      </c>
      <c r="C14" s="66" t="s">
        <v>41</v>
      </c>
      <c r="D14" s="206" t="s">
        <v>272</v>
      </c>
      <c r="E14" s="269">
        <v>65</v>
      </c>
      <c r="F14" s="270">
        <f t="shared" si="0"/>
        <v>520</v>
      </c>
    </row>
    <row r="15" spans="1:7" ht="69">
      <c r="A15" s="227" t="s">
        <v>248</v>
      </c>
      <c r="B15" s="175">
        <v>8</v>
      </c>
      <c r="C15" s="66" t="s">
        <v>202</v>
      </c>
      <c r="D15" s="206" t="s">
        <v>249</v>
      </c>
      <c r="E15" s="269">
        <v>287.5</v>
      </c>
      <c r="F15" s="270">
        <f t="shared" si="0"/>
        <v>2300</v>
      </c>
    </row>
    <row r="16" spans="1:7">
      <c r="A16" s="227" t="s">
        <v>250</v>
      </c>
      <c r="B16" s="175">
        <v>1</v>
      </c>
      <c r="C16" s="66" t="s">
        <v>91</v>
      </c>
      <c r="D16" s="206" t="s">
        <v>251</v>
      </c>
      <c r="E16" s="269">
        <v>125</v>
      </c>
      <c r="F16" s="270">
        <f t="shared" si="0"/>
        <v>125</v>
      </c>
    </row>
    <row r="17" spans="1:6">
      <c r="A17" s="227" t="s">
        <v>252</v>
      </c>
      <c r="B17" s="175">
        <v>1</v>
      </c>
      <c r="C17" s="66" t="s">
        <v>91</v>
      </c>
      <c r="D17" s="206" t="s">
        <v>253</v>
      </c>
      <c r="E17" s="269">
        <v>962.5</v>
      </c>
      <c r="F17" s="270">
        <f t="shared" si="0"/>
        <v>962.5</v>
      </c>
    </row>
    <row r="18" spans="1:6" ht="55.2">
      <c r="A18" s="227" t="s">
        <v>254</v>
      </c>
      <c r="B18" s="175">
        <v>9</v>
      </c>
      <c r="C18" s="66" t="s">
        <v>41</v>
      </c>
      <c r="D18" s="206" t="s">
        <v>985</v>
      </c>
      <c r="E18" s="269">
        <v>85</v>
      </c>
      <c r="F18" s="270">
        <f t="shared" si="0"/>
        <v>765</v>
      </c>
    </row>
    <row r="19" spans="1:6" ht="55.2">
      <c r="A19" s="227" t="s">
        <v>255</v>
      </c>
      <c r="B19" s="175">
        <v>9</v>
      </c>
      <c r="C19" s="66" t="s">
        <v>41</v>
      </c>
      <c r="D19" s="206" t="s">
        <v>986</v>
      </c>
      <c r="E19" s="269">
        <v>80</v>
      </c>
      <c r="F19" s="270">
        <f t="shared" si="0"/>
        <v>720</v>
      </c>
    </row>
    <row r="20" spans="1:6" ht="55.2">
      <c r="A20" s="227" t="s">
        <v>256</v>
      </c>
      <c r="B20" s="175">
        <v>9</v>
      </c>
      <c r="C20" s="66" t="s">
        <v>41</v>
      </c>
      <c r="D20" s="206" t="s">
        <v>988</v>
      </c>
      <c r="E20" s="269">
        <v>75</v>
      </c>
      <c r="F20" s="270">
        <f t="shared" ref="F20:F29" si="1">E20*B20</f>
        <v>675</v>
      </c>
    </row>
    <row r="21" spans="1:6" ht="55.2">
      <c r="A21" s="227" t="s">
        <v>257</v>
      </c>
      <c r="B21" s="175">
        <v>9</v>
      </c>
      <c r="C21" s="66" t="s">
        <v>91</v>
      </c>
      <c r="D21" s="206" t="s">
        <v>258</v>
      </c>
      <c r="E21" s="269">
        <v>233.19</v>
      </c>
      <c r="F21" s="270">
        <f t="shared" si="1"/>
        <v>2098.71</v>
      </c>
    </row>
    <row r="22" spans="1:6" ht="27.6">
      <c r="A22" s="233" t="s">
        <v>262</v>
      </c>
      <c r="B22" s="175">
        <v>14</v>
      </c>
      <c r="C22" s="66" t="s">
        <v>91</v>
      </c>
      <c r="D22" s="206" t="s">
        <v>261</v>
      </c>
      <c r="E22" s="269">
        <v>120</v>
      </c>
      <c r="F22" s="270">
        <f t="shared" si="1"/>
        <v>1680</v>
      </c>
    </row>
    <row r="23" spans="1:6" ht="27.6">
      <c r="A23" s="233" t="s">
        <v>259</v>
      </c>
      <c r="B23" s="175">
        <v>1</v>
      </c>
      <c r="C23" s="66" t="s">
        <v>91</v>
      </c>
      <c r="D23" s="206" t="s">
        <v>260</v>
      </c>
      <c r="E23" s="269">
        <v>73.13</v>
      </c>
      <c r="F23" s="270">
        <f t="shared" si="1"/>
        <v>73.13</v>
      </c>
    </row>
    <row r="24" spans="1:6" ht="69">
      <c r="A24" s="233" t="s">
        <v>263</v>
      </c>
      <c r="B24" s="175">
        <v>1.5</v>
      </c>
      <c r="C24" s="66" t="s">
        <v>264</v>
      </c>
      <c r="D24" s="206" t="s">
        <v>265</v>
      </c>
      <c r="E24" s="269">
        <v>200</v>
      </c>
      <c r="F24" s="270">
        <f t="shared" si="1"/>
        <v>300</v>
      </c>
    </row>
    <row r="25" spans="1:6" ht="27.6">
      <c r="A25" s="233" t="s">
        <v>266</v>
      </c>
      <c r="B25" s="175">
        <v>30</v>
      </c>
      <c r="C25" s="66" t="s">
        <v>41</v>
      </c>
      <c r="D25" s="206" t="s">
        <v>267</v>
      </c>
      <c r="E25" s="269">
        <v>78.260000000000005</v>
      </c>
      <c r="F25" s="270">
        <f t="shared" si="1"/>
        <v>2347.8000000000002</v>
      </c>
    </row>
    <row r="26" spans="1:6" ht="82.8">
      <c r="A26" s="233" t="s">
        <v>989</v>
      </c>
      <c r="B26" s="175">
        <v>5</v>
      </c>
      <c r="C26" s="66" t="s">
        <v>41</v>
      </c>
      <c r="D26" s="206" t="s">
        <v>268</v>
      </c>
      <c r="E26" s="269">
        <v>65</v>
      </c>
      <c r="F26" s="270">
        <f t="shared" si="1"/>
        <v>325</v>
      </c>
    </row>
    <row r="27" spans="1:6" ht="82.8">
      <c r="A27" s="241" t="s">
        <v>990</v>
      </c>
      <c r="B27" s="175">
        <v>5</v>
      </c>
      <c r="C27" s="66" t="s">
        <v>41</v>
      </c>
      <c r="D27" s="206" t="s">
        <v>269</v>
      </c>
      <c r="E27" s="269">
        <v>60</v>
      </c>
      <c r="F27" s="270">
        <f t="shared" si="1"/>
        <v>300</v>
      </c>
    </row>
    <row r="28" spans="1:6" ht="41.4">
      <c r="A28" s="233" t="s">
        <v>957</v>
      </c>
      <c r="B28" s="175">
        <v>2</v>
      </c>
      <c r="C28" s="66" t="s">
        <v>38</v>
      </c>
      <c r="D28" s="206" t="s">
        <v>270</v>
      </c>
      <c r="E28" s="269">
        <v>3150</v>
      </c>
      <c r="F28" s="270">
        <f t="shared" si="1"/>
        <v>6300</v>
      </c>
    </row>
    <row r="29" spans="1:6" ht="69">
      <c r="A29" s="233" t="s">
        <v>297</v>
      </c>
      <c r="B29" s="175">
        <v>350</v>
      </c>
      <c r="C29" s="66" t="s">
        <v>274</v>
      </c>
      <c r="D29" s="206" t="s">
        <v>298</v>
      </c>
      <c r="E29" s="269">
        <v>5.15</v>
      </c>
      <c r="F29" s="270">
        <f t="shared" si="1"/>
        <v>1802.5000000000002</v>
      </c>
    </row>
    <row r="30" spans="1:6">
      <c r="A30" s="207"/>
      <c r="B30" s="47"/>
      <c r="C30" s="44"/>
      <c r="D30" s="48"/>
      <c r="E30" s="46"/>
      <c r="F30" s="208"/>
    </row>
    <row r="31" spans="1:6" ht="14.4" thickBot="1">
      <c r="A31" s="211"/>
      <c r="B31" s="212"/>
      <c r="C31" s="213"/>
      <c r="D31" s="214"/>
      <c r="E31" s="236" t="s">
        <v>37</v>
      </c>
      <c r="F31" s="216">
        <f>SUM(F5:F29)</f>
        <v>30578.83</v>
      </c>
    </row>
    <row r="32" spans="1:6">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11"/>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6">
      <c r="A113" s="6"/>
      <c r="B113" s="7"/>
      <c r="C113" s="8"/>
      <c r="D113" s="9"/>
    </row>
    <row r="114" spans="1:6">
      <c r="A114" s="6"/>
      <c r="B114" s="7"/>
      <c r="C114" s="8"/>
      <c r="D114" s="9"/>
    </row>
    <row r="115" spans="1:6">
      <c r="A115" s="6"/>
      <c r="B115" s="7"/>
      <c r="C115" s="8"/>
      <c r="D115" s="9"/>
    </row>
    <row r="116" spans="1:6">
      <c r="A116" s="6"/>
      <c r="B116" s="7"/>
      <c r="C116" s="8"/>
      <c r="D116" s="9"/>
    </row>
    <row r="117" spans="1:6">
      <c r="A117" s="6"/>
      <c r="B117" s="7"/>
      <c r="C117" s="8"/>
      <c r="D117" s="9"/>
    </row>
    <row r="118" spans="1:6">
      <c r="A118" s="6"/>
      <c r="B118" s="7"/>
      <c r="C118" s="8"/>
      <c r="D118" s="9"/>
    </row>
    <row r="119" spans="1:6">
      <c r="A119" s="6"/>
      <c r="B119" s="7"/>
      <c r="C119" s="8"/>
      <c r="D119" s="9"/>
    </row>
    <row r="120" spans="1:6">
      <c r="A120" s="6"/>
      <c r="B120" s="7"/>
      <c r="C120" s="8"/>
      <c r="D120" s="9"/>
    </row>
    <row r="121" spans="1:6">
      <c r="A121" s="6"/>
      <c r="B121" s="7"/>
      <c r="C121" s="8"/>
      <c r="D121" s="9"/>
    </row>
    <row r="122" spans="1:6">
      <c r="A122" s="6"/>
      <c r="B122" s="7"/>
      <c r="C122" s="8"/>
      <c r="D122" s="9"/>
    </row>
    <row r="123" spans="1:6">
      <c r="A123" s="6"/>
      <c r="B123" s="7"/>
      <c r="C123" s="8"/>
      <c r="D123" s="9"/>
    </row>
    <row r="124" spans="1:6">
      <c r="A124" s="6"/>
      <c r="B124" s="7"/>
      <c r="C124" s="8"/>
      <c r="D124" s="9"/>
    </row>
    <row r="125" spans="1:6">
      <c r="A125" s="6"/>
      <c r="B125" s="7"/>
      <c r="C125" s="8"/>
      <c r="D125" s="9"/>
    </row>
    <row r="126" spans="1:6">
      <c r="A126" s="6"/>
      <c r="B126" s="7"/>
      <c r="C126" s="8"/>
      <c r="D126" s="9"/>
    </row>
    <row r="127" spans="1:6">
      <c r="A127" s="6"/>
      <c r="B127" s="7"/>
      <c r="C127" s="8"/>
      <c r="D127" s="9"/>
      <c r="F127" s="16"/>
    </row>
    <row r="128" spans="1:6">
      <c r="A128" s="12"/>
      <c r="B128" s="13"/>
      <c r="C128" s="14"/>
      <c r="D128" s="15"/>
      <c r="E128" s="16"/>
    </row>
    <row r="129" spans="1:4">
      <c r="A129" s="6"/>
      <c r="B129" s="7"/>
      <c r="C129" s="8"/>
      <c r="D129" s="9"/>
    </row>
    <row r="130" spans="1:4">
      <c r="A130" s="6"/>
      <c r="B130" s="7"/>
      <c r="C130" s="8"/>
      <c r="D130" s="9"/>
    </row>
    <row r="131" spans="1:4">
      <c r="A131" s="6"/>
      <c r="B131" s="7"/>
      <c r="C131" s="8"/>
      <c r="D131" s="9"/>
    </row>
    <row r="132" spans="1:4">
      <c r="A132" s="6"/>
      <c r="B132" s="7"/>
      <c r="C132" s="8"/>
      <c r="D132" s="9"/>
    </row>
    <row r="133" spans="1:4">
      <c r="A133" s="6"/>
      <c r="B133" s="7"/>
      <c r="C133" s="8"/>
      <c r="D133" s="9"/>
    </row>
    <row r="134" spans="1:4">
      <c r="A134" s="6"/>
      <c r="B134" s="7"/>
      <c r="C134" s="8"/>
      <c r="D134" s="9"/>
    </row>
    <row r="135" spans="1:4">
      <c r="A135" s="6"/>
      <c r="B135" s="7"/>
      <c r="C135" s="8"/>
      <c r="D135" s="9"/>
    </row>
    <row r="136" spans="1:4">
      <c r="A136" s="6"/>
      <c r="B136" s="7"/>
      <c r="C136" s="8"/>
      <c r="D136" s="9"/>
    </row>
    <row r="137" spans="1:4">
      <c r="A137" s="6"/>
      <c r="B137" s="7"/>
      <c r="C137" s="8"/>
      <c r="D137" s="9"/>
    </row>
    <row r="138" spans="1:4">
      <c r="A138" s="6"/>
      <c r="B138" s="7"/>
      <c r="C138" s="8"/>
      <c r="D138" s="9"/>
    </row>
    <row r="139" spans="1:4">
      <c r="A139" s="6"/>
      <c r="B139" s="7"/>
      <c r="C139" s="8"/>
      <c r="D139" s="9"/>
    </row>
    <row r="140" spans="1:4">
      <c r="A140" s="6"/>
      <c r="B140" s="7"/>
      <c r="C140" s="8"/>
      <c r="D140" s="9"/>
    </row>
    <row r="141" spans="1:4">
      <c r="A141" s="6"/>
      <c r="B141" s="7"/>
      <c r="C141" s="8"/>
      <c r="D141" s="9"/>
    </row>
    <row r="142" spans="1:4">
      <c r="A142" s="6"/>
      <c r="B142" s="7"/>
      <c r="C142" s="8"/>
      <c r="D142" s="9"/>
    </row>
    <row r="143" spans="1:4">
      <c r="A143" s="6"/>
      <c r="B143" s="7"/>
      <c r="C143" s="8"/>
      <c r="D143" s="9"/>
    </row>
    <row r="144" spans="1:4">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6">
      <c r="A225" s="6"/>
      <c r="B225" s="7"/>
      <c r="C225" s="8"/>
      <c r="D225" s="9"/>
    </row>
    <row r="226" spans="1:6">
      <c r="A226" s="6"/>
      <c r="B226" s="7"/>
      <c r="C226" s="8"/>
      <c r="D226" s="9"/>
    </row>
    <row r="227" spans="1:6">
      <c r="A227" s="6"/>
      <c r="B227" s="7"/>
      <c r="C227" s="8"/>
      <c r="D227" s="9"/>
    </row>
    <row r="228" spans="1:6">
      <c r="A228" s="6"/>
      <c r="B228" s="7"/>
      <c r="C228" s="8"/>
      <c r="D228" s="9"/>
    </row>
    <row r="229" spans="1:6">
      <c r="A229" s="6"/>
      <c r="B229" s="7"/>
      <c r="C229" s="8"/>
      <c r="D229" s="9"/>
    </row>
    <row r="230" spans="1:6">
      <c r="A230" s="6"/>
      <c r="B230" s="7"/>
      <c r="C230" s="8"/>
      <c r="D230" s="9"/>
    </row>
    <row r="231" spans="1:6">
      <c r="A231" s="6"/>
      <c r="B231" s="7"/>
      <c r="C231" s="8"/>
      <c r="D231" s="9"/>
    </row>
    <row r="232" spans="1:6">
      <c r="A232" s="6"/>
      <c r="B232" s="7"/>
      <c r="C232" s="8"/>
      <c r="D232" s="9"/>
    </row>
    <row r="233" spans="1:6">
      <c r="A233" s="6"/>
      <c r="B233" s="7"/>
      <c r="C233" s="8"/>
      <c r="D233" s="9"/>
    </row>
    <row r="234" spans="1:6">
      <c r="A234" s="6"/>
      <c r="B234" s="7"/>
      <c r="C234" s="8"/>
      <c r="D234" s="9"/>
    </row>
    <row r="235" spans="1:6">
      <c r="A235" s="6"/>
      <c r="B235" s="7"/>
      <c r="C235" s="8"/>
      <c r="D235" s="9"/>
    </row>
    <row r="236" spans="1:6">
      <c r="A236" s="6"/>
      <c r="B236" s="7"/>
      <c r="C236" s="8"/>
      <c r="D236" s="9"/>
    </row>
    <row r="237" spans="1:6">
      <c r="A237" s="6"/>
      <c r="B237" s="7"/>
      <c r="C237" s="8"/>
      <c r="D237" s="9"/>
    </row>
    <row r="238" spans="1:6">
      <c r="A238" s="6"/>
      <c r="B238" s="7"/>
      <c r="C238" s="8"/>
      <c r="D238" s="9"/>
      <c r="F238" s="16"/>
    </row>
    <row r="239" spans="1:6">
      <c r="A239" s="12"/>
      <c r="B239" s="13"/>
      <c r="C239" s="14"/>
      <c r="D239" s="11"/>
      <c r="E239" s="16"/>
    </row>
    <row r="240" spans="1:6">
      <c r="A240" s="6"/>
      <c r="B240" s="7"/>
      <c r="C240" s="8"/>
      <c r="D240" s="9"/>
    </row>
    <row r="241" spans="1:4">
      <c r="A241" s="6"/>
      <c r="B241" s="7"/>
      <c r="C241" s="8"/>
      <c r="D241" s="9"/>
    </row>
    <row r="242" spans="1:4">
      <c r="A242" s="6"/>
      <c r="B242" s="7"/>
      <c r="C242" s="8"/>
      <c r="D242" s="9"/>
    </row>
    <row r="243" spans="1:4">
      <c r="A243" s="6"/>
      <c r="B243" s="7"/>
      <c r="C243" s="8"/>
      <c r="D243" s="9"/>
    </row>
    <row r="244" spans="1:4">
      <c r="A244" s="6"/>
      <c r="B244" s="7"/>
      <c r="C244" s="8"/>
      <c r="D244" s="9"/>
    </row>
    <row r="245" spans="1:4">
      <c r="A245" s="6"/>
      <c r="B245" s="7"/>
      <c r="C245" s="8"/>
      <c r="D245" s="9"/>
    </row>
    <row r="246" spans="1:4">
      <c r="A246" s="6"/>
      <c r="B246" s="7"/>
      <c r="C246" s="8"/>
      <c r="D246" s="9"/>
    </row>
    <row r="247" spans="1:4">
      <c r="A247" s="6"/>
      <c r="B247" s="7"/>
      <c r="C247" s="8"/>
      <c r="D247" s="9"/>
    </row>
    <row r="248" spans="1:4">
      <c r="A248" s="6"/>
      <c r="B248" s="7"/>
      <c r="C248" s="8"/>
      <c r="D248" s="9"/>
    </row>
    <row r="249" spans="1:4">
      <c r="A249" s="6"/>
      <c r="B249" s="7"/>
      <c r="C249" s="8"/>
      <c r="D249" s="9"/>
    </row>
    <row r="250" spans="1:4">
      <c r="A250" s="6"/>
      <c r="B250" s="7"/>
      <c r="C250" s="8"/>
      <c r="D250" s="9"/>
    </row>
    <row r="251" spans="1:4">
      <c r="A251" s="6"/>
      <c r="B251" s="7"/>
      <c r="C251" s="8"/>
      <c r="D251" s="9"/>
    </row>
    <row r="252" spans="1:4">
      <c r="A252" s="6"/>
      <c r="B252" s="7"/>
      <c r="C252" s="8"/>
      <c r="D252" s="9"/>
    </row>
    <row r="253" spans="1:4">
      <c r="A253" s="6"/>
      <c r="B253" s="7"/>
      <c r="C253" s="8"/>
      <c r="D253" s="9"/>
    </row>
    <row r="254" spans="1:4">
      <c r="A254" s="6"/>
      <c r="B254" s="7"/>
      <c r="C254" s="8"/>
      <c r="D254" s="9"/>
    </row>
    <row r="255" spans="1:4">
      <c r="A255" s="6"/>
      <c r="B255" s="7"/>
      <c r="C255" s="8"/>
      <c r="D255" s="9"/>
    </row>
    <row r="256" spans="1:4">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15"/>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11"/>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6"/>
      <c r="B369" s="7"/>
      <c r="C369" s="8"/>
      <c r="D369" s="9"/>
    </row>
    <row r="370" spans="1:4">
      <c r="A370" s="17"/>
      <c r="B370" s="7"/>
      <c r="C370" s="8"/>
      <c r="D370" s="11"/>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9"/>
    </row>
    <row r="383" spans="1:4">
      <c r="A383" s="6"/>
      <c r="B383" s="7"/>
      <c r="C383" s="8"/>
      <c r="D383" s="9"/>
    </row>
    <row r="384" spans="1:4">
      <c r="A384" s="6"/>
      <c r="B384" s="7"/>
      <c r="C384" s="8"/>
      <c r="D384" s="9"/>
    </row>
    <row r="385" spans="1:6">
      <c r="A385" s="6"/>
      <c r="B385" s="7"/>
      <c r="C385" s="8"/>
      <c r="D385" s="11"/>
    </row>
    <row r="386" spans="1:6">
      <c r="A386" s="6"/>
      <c r="B386" s="7"/>
      <c r="C386" s="8"/>
      <c r="D386" s="9"/>
    </row>
    <row r="387" spans="1:6">
      <c r="A387" s="6"/>
      <c r="B387" s="7"/>
      <c r="C387" s="8"/>
      <c r="D387" s="9"/>
    </row>
    <row r="388" spans="1:6">
      <c r="A388" s="6"/>
      <c r="B388" s="7"/>
      <c r="C388" s="8"/>
      <c r="D388" s="9"/>
    </row>
    <row r="389" spans="1:6">
      <c r="A389" s="6"/>
      <c r="B389" s="7"/>
      <c r="C389" s="8"/>
      <c r="D389" s="9"/>
    </row>
    <row r="390" spans="1:6">
      <c r="A390" s="6"/>
      <c r="B390" s="7"/>
      <c r="C390" s="8"/>
      <c r="D390" s="9"/>
    </row>
    <row r="391" spans="1:6">
      <c r="A391" s="6"/>
      <c r="B391" s="7"/>
      <c r="C391" s="8"/>
      <c r="D391" s="9"/>
    </row>
    <row r="392" spans="1:6">
      <c r="A392" s="6"/>
      <c r="B392" s="7"/>
      <c r="C392" s="8"/>
      <c r="D392" s="9"/>
    </row>
    <row r="393" spans="1:6">
      <c r="A393" s="6"/>
      <c r="B393" s="7"/>
      <c r="C393" s="8"/>
      <c r="D393" s="9"/>
    </row>
    <row r="394" spans="1:6">
      <c r="A394" s="6"/>
      <c r="B394" s="7"/>
      <c r="C394" s="8"/>
      <c r="D394" s="9"/>
      <c r="F394" s="16"/>
    </row>
    <row r="395" spans="1:6">
      <c r="A395" s="6"/>
      <c r="B395" s="7"/>
      <c r="C395" s="8"/>
      <c r="D395" s="11"/>
      <c r="E395" s="16"/>
      <c r="F395" s="16"/>
    </row>
    <row r="396" spans="1:6">
      <c r="A396" s="12"/>
      <c r="B396" s="13"/>
      <c r="C396" s="14"/>
      <c r="D396" s="11"/>
      <c r="E396" s="16"/>
    </row>
    <row r="397" spans="1:6">
      <c r="A397" s="6"/>
      <c r="B397" s="7"/>
      <c r="C397" s="8"/>
      <c r="D397" s="9"/>
    </row>
    <row r="398" spans="1:6">
      <c r="A398" s="6"/>
      <c r="B398" s="7"/>
      <c r="C398" s="8"/>
      <c r="D398" s="9"/>
    </row>
    <row r="399" spans="1:6">
      <c r="A399" s="6"/>
      <c r="B399" s="7"/>
      <c r="C399" s="8"/>
      <c r="D399" s="9"/>
    </row>
    <row r="400" spans="1:6">
      <c r="A400" s="6"/>
      <c r="B400" s="7"/>
      <c r="C400" s="8"/>
      <c r="D400" s="9"/>
    </row>
    <row r="401" spans="1:4">
      <c r="A401" s="6"/>
      <c r="B401" s="7"/>
      <c r="C401" s="8"/>
      <c r="D401" s="9"/>
    </row>
    <row r="402" spans="1:4">
      <c r="A402" s="6"/>
      <c r="B402" s="7"/>
      <c r="C402" s="8"/>
      <c r="D402" s="9"/>
    </row>
    <row r="403" spans="1:4">
      <c r="A403" s="6"/>
      <c r="B403" s="7"/>
      <c r="C403" s="8"/>
      <c r="D403" s="9"/>
    </row>
    <row r="404" spans="1:4">
      <c r="A404" s="6"/>
      <c r="B404" s="7"/>
      <c r="C404" s="8"/>
      <c r="D404" s="9"/>
    </row>
    <row r="405" spans="1:4">
      <c r="A405" s="6"/>
      <c r="B405" s="7"/>
      <c r="C405" s="8"/>
      <c r="D405" s="9"/>
    </row>
    <row r="406" spans="1:4">
      <c r="A406" s="6"/>
      <c r="B406" s="7"/>
      <c r="C406" s="8"/>
      <c r="D406" s="9"/>
    </row>
    <row r="407" spans="1:4">
      <c r="A407" s="6"/>
      <c r="B407" s="7"/>
      <c r="C407" s="8"/>
      <c r="D407" s="9"/>
    </row>
    <row r="408" spans="1:4">
      <c r="A408" s="6"/>
      <c r="B408" s="7"/>
      <c r="C408" s="8"/>
      <c r="D408" s="9"/>
    </row>
    <row r="409" spans="1:4">
      <c r="A409" s="6"/>
      <c r="B409" s="7"/>
      <c r="C409" s="8"/>
      <c r="D409" s="9"/>
    </row>
    <row r="410" spans="1:4">
      <c r="A410" s="6"/>
      <c r="B410" s="7"/>
      <c r="C410" s="8"/>
      <c r="D410" s="9"/>
    </row>
    <row r="411" spans="1:4">
      <c r="A411" s="6"/>
      <c r="B411" s="7"/>
      <c r="C411" s="8"/>
      <c r="D411" s="9"/>
    </row>
    <row r="412" spans="1:4">
      <c r="A412" s="6"/>
      <c r="B412" s="7"/>
      <c r="C412" s="8"/>
      <c r="D412" s="9"/>
    </row>
    <row r="413" spans="1:4">
      <c r="A413" s="6"/>
      <c r="B413" s="7"/>
      <c r="C413" s="8"/>
      <c r="D413" s="9"/>
    </row>
    <row r="414" spans="1:4">
      <c r="A414" s="6"/>
      <c r="B414" s="7"/>
      <c r="C414" s="8"/>
      <c r="D414" s="9"/>
    </row>
    <row r="415" spans="1:4">
      <c r="A415" s="6"/>
      <c r="B415" s="7"/>
      <c r="C415" s="8"/>
      <c r="D415" s="9"/>
    </row>
    <row r="416" spans="1:4">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15"/>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7">
      <c r="A513" s="6"/>
      <c r="B513" s="7"/>
      <c r="C513" s="8"/>
      <c r="D513" s="9"/>
    </row>
    <row r="514" spans="1:7">
      <c r="A514" s="6"/>
      <c r="B514" s="7"/>
      <c r="C514" s="8"/>
      <c r="D514" s="9"/>
    </row>
    <row r="515" spans="1:7">
      <c r="A515" s="6"/>
      <c r="B515" s="7"/>
      <c r="C515" s="8"/>
      <c r="D515" s="9"/>
    </row>
    <row r="516" spans="1:7">
      <c r="A516" s="6"/>
      <c r="B516" s="7"/>
      <c r="C516" s="8"/>
      <c r="D516" s="9"/>
    </row>
    <row r="517" spans="1:7">
      <c r="A517" s="6"/>
      <c r="B517" s="7"/>
      <c r="C517" s="8"/>
      <c r="D517" s="9"/>
    </row>
    <row r="518" spans="1:7">
      <c r="A518" s="6"/>
      <c r="B518" s="7"/>
      <c r="C518" s="8"/>
      <c r="D518" s="9"/>
    </row>
    <row r="519" spans="1:7">
      <c r="A519" s="6"/>
      <c r="B519" s="7"/>
      <c r="C519" s="8"/>
      <c r="D519" s="9"/>
    </row>
    <row r="520" spans="1:7">
      <c r="A520" s="6"/>
      <c r="B520" s="7"/>
      <c r="C520" s="8"/>
      <c r="D520" s="9"/>
    </row>
    <row r="521" spans="1:7">
      <c r="A521" s="6"/>
      <c r="B521" s="7"/>
      <c r="C521" s="8"/>
      <c r="D521" s="9"/>
    </row>
    <row r="522" spans="1:7">
      <c r="A522" s="6"/>
      <c r="B522" s="7"/>
      <c r="C522" s="8"/>
      <c r="D522" s="9"/>
    </row>
    <row r="523" spans="1:7">
      <c r="A523" s="6"/>
      <c r="B523" s="7"/>
      <c r="C523" s="8"/>
      <c r="D523" s="9"/>
    </row>
    <row r="524" spans="1:7">
      <c r="A524" s="6"/>
      <c r="B524" s="7"/>
      <c r="C524" s="8"/>
      <c r="D524" s="9"/>
    </row>
    <row r="525" spans="1:7">
      <c r="A525" s="6"/>
      <c r="B525" s="7"/>
      <c r="C525" s="8"/>
      <c r="D525" s="9"/>
    </row>
    <row r="526" spans="1:7">
      <c r="A526" s="6"/>
      <c r="B526" s="7"/>
      <c r="C526" s="8"/>
      <c r="D526" s="9"/>
    </row>
    <row r="527" spans="1:7">
      <c r="A527" s="6"/>
      <c r="B527" s="7"/>
      <c r="C527" s="8"/>
      <c r="D527" s="9"/>
    </row>
    <row r="528" spans="1:7">
      <c r="F528" s="26"/>
      <c r="G528" s="27"/>
    </row>
    <row r="529" spans="1:7">
      <c r="A529" s="21"/>
      <c r="B529" s="22"/>
      <c r="C529" s="23"/>
      <c r="D529" s="24"/>
      <c r="E529" s="25"/>
      <c r="F529" s="31"/>
      <c r="G529" s="2"/>
    </row>
    <row r="530" spans="1:7">
      <c r="A530" s="6"/>
      <c r="B530" s="7"/>
      <c r="C530" s="28"/>
      <c r="D530" s="29"/>
      <c r="E530" s="30"/>
      <c r="F530" s="34"/>
      <c r="G530" s="2"/>
    </row>
    <row r="531" spans="1:7">
      <c r="A531" s="32"/>
      <c r="B531" s="33"/>
      <c r="C531" s="28"/>
      <c r="D531" s="29"/>
      <c r="E531" s="34"/>
      <c r="F531" s="34"/>
      <c r="G531" s="2"/>
    </row>
    <row r="532" spans="1:7">
      <c r="A532" s="32"/>
      <c r="B532" s="33"/>
      <c r="C532" s="28"/>
      <c r="D532" s="29"/>
      <c r="E532" s="34"/>
      <c r="F532" s="34"/>
      <c r="G532" s="2"/>
    </row>
    <row r="533" spans="1:7">
      <c r="A533" s="32"/>
      <c r="B533" s="33"/>
      <c r="C533" s="28"/>
      <c r="D533" s="29"/>
      <c r="E533" s="34"/>
      <c r="F533" s="34"/>
      <c r="G533" s="2"/>
    </row>
    <row r="534" spans="1:7">
      <c r="A534" s="32"/>
      <c r="B534" s="33"/>
      <c r="C534" s="28"/>
      <c r="D534" s="29"/>
      <c r="E534" s="34"/>
      <c r="F534" s="34"/>
      <c r="G534" s="2"/>
    </row>
    <row r="535" spans="1:7">
      <c r="A535" s="32"/>
      <c r="B535" s="33"/>
      <c r="C535" s="28"/>
      <c r="D535" s="29"/>
      <c r="E535" s="34"/>
      <c r="F535" s="34"/>
      <c r="G535" s="2"/>
    </row>
    <row r="536" spans="1:7">
      <c r="A536" s="32"/>
      <c r="B536" s="33"/>
      <c r="C536" s="28"/>
      <c r="D536" s="29"/>
      <c r="E536" s="34"/>
      <c r="F536" s="34"/>
      <c r="G536" s="2"/>
    </row>
    <row r="537" spans="1:7">
      <c r="A537" s="32"/>
      <c r="B537" s="33"/>
      <c r="C537" s="28"/>
      <c r="D537" s="29"/>
      <c r="E537" s="34"/>
      <c r="F537" s="34"/>
      <c r="G537" s="2"/>
    </row>
    <row r="538" spans="1:7">
      <c r="A538" s="32"/>
      <c r="B538" s="33"/>
      <c r="C538" s="28"/>
      <c r="D538" s="29"/>
      <c r="E538" s="34"/>
      <c r="F538" s="34"/>
      <c r="G538" s="2"/>
    </row>
    <row r="539" spans="1:7">
      <c r="A539" s="32"/>
      <c r="B539" s="33"/>
      <c r="C539" s="28"/>
      <c r="D539" s="29"/>
      <c r="E539" s="34"/>
      <c r="F539" s="34"/>
      <c r="G539" s="2"/>
    </row>
    <row r="540" spans="1:7">
      <c r="A540" s="32"/>
      <c r="B540" s="33"/>
      <c r="C540" s="28"/>
      <c r="D540" s="29"/>
      <c r="E540" s="35"/>
      <c r="F540" s="34"/>
      <c r="G540" s="2"/>
    </row>
    <row r="541" spans="1:7">
      <c r="A541" s="32"/>
      <c r="B541" s="33"/>
      <c r="C541" s="28"/>
      <c r="D541" s="29"/>
      <c r="E541" s="35"/>
      <c r="F541" s="34"/>
      <c r="G541" s="2"/>
    </row>
    <row r="542" spans="1:7">
      <c r="A542" s="2"/>
      <c r="B542" s="2"/>
      <c r="C542" s="2"/>
      <c r="D542" s="2"/>
      <c r="E542" s="30"/>
      <c r="F542" s="38"/>
      <c r="G542" s="2"/>
    </row>
    <row r="543" spans="1:7" ht="14.4">
      <c r="A543" s="2"/>
      <c r="B543" s="2"/>
      <c r="C543" s="2"/>
      <c r="D543" s="36"/>
      <c r="E543" s="37"/>
      <c r="F543" s="31"/>
      <c r="G543" s="2"/>
    </row>
    <row r="544" spans="1:7">
      <c r="A544" s="2"/>
      <c r="B544" s="2"/>
      <c r="C544" s="2"/>
      <c r="D544" s="2"/>
      <c r="E544" s="30"/>
      <c r="F544" s="63"/>
      <c r="G544" s="63"/>
    </row>
    <row r="545" spans="1:7">
      <c r="A545" s="63"/>
      <c r="B545" s="63"/>
      <c r="C545" s="63"/>
      <c r="D545" s="63"/>
      <c r="E545" s="63"/>
      <c r="F545" s="34"/>
      <c r="G545" s="39"/>
    </row>
    <row r="546" spans="1:7">
      <c r="A546" s="39"/>
      <c r="B546" s="33"/>
      <c r="C546" s="28"/>
      <c r="D546" s="29"/>
      <c r="E546" s="34"/>
      <c r="F546" s="34"/>
      <c r="G546" s="2"/>
    </row>
    <row r="547" spans="1:7">
      <c r="A547" s="2"/>
      <c r="B547" s="33"/>
      <c r="C547" s="28"/>
      <c r="D547" s="29"/>
      <c r="E547" s="34"/>
      <c r="F547" s="34"/>
      <c r="G547" s="2"/>
    </row>
    <row r="548" spans="1:7">
      <c r="A548" s="2"/>
      <c r="B548" s="33"/>
      <c r="C548" s="28"/>
      <c r="D548" s="29"/>
      <c r="E548" s="34"/>
      <c r="F548" s="34"/>
      <c r="G548" s="2"/>
    </row>
    <row r="549" spans="1:7">
      <c r="A549" s="2"/>
      <c r="B549" s="33"/>
      <c r="C549" s="28"/>
      <c r="D549" s="29"/>
      <c r="E549" s="34"/>
      <c r="F549" s="34"/>
      <c r="G549" s="2"/>
    </row>
    <row r="550" spans="1:7">
      <c r="A550" s="2"/>
      <c r="B550" s="33"/>
      <c r="C550" s="28"/>
      <c r="D550" s="29"/>
      <c r="E550" s="34"/>
      <c r="F550" s="34"/>
      <c r="G550" s="2"/>
    </row>
    <row r="551" spans="1:7">
      <c r="A551" s="2"/>
      <c r="B551" s="33"/>
      <c r="C551" s="28"/>
      <c r="D551" s="29"/>
      <c r="E551" s="34"/>
      <c r="F551" s="34"/>
      <c r="G551" s="2"/>
    </row>
    <row r="552" spans="1:7">
      <c r="A552" s="2"/>
      <c r="B552" s="33"/>
      <c r="C552" s="28"/>
      <c r="D552" s="29"/>
      <c r="E552" s="34"/>
      <c r="F552" s="34"/>
      <c r="G552" s="2"/>
    </row>
    <row r="553" spans="1:7">
      <c r="A553" s="2"/>
      <c r="B553" s="33"/>
      <c r="C553" s="28"/>
      <c r="D553" s="29"/>
      <c r="E553" s="34"/>
      <c r="F553" s="34"/>
      <c r="G553" s="2"/>
    </row>
    <row r="554" spans="1:7">
      <c r="A554" s="2"/>
      <c r="B554" s="33"/>
      <c r="C554" s="28"/>
      <c r="D554" s="29"/>
      <c r="E554" s="34"/>
      <c r="F554" s="34"/>
      <c r="G554" s="2"/>
    </row>
    <row r="555" spans="1:7">
      <c r="A555" s="2"/>
      <c r="B555" s="33"/>
      <c r="C555" s="28"/>
      <c r="D555" s="29"/>
      <c r="E555" s="34"/>
      <c r="F555" s="31"/>
      <c r="G555" s="2"/>
    </row>
    <row r="556" spans="1:7">
      <c r="A556" s="2"/>
      <c r="B556" s="33"/>
      <c r="C556" s="28"/>
      <c r="D556" s="29"/>
      <c r="E556" s="34"/>
      <c r="F556" s="38"/>
      <c r="G556" s="2"/>
    </row>
    <row r="557" spans="1:7" ht="14.4">
      <c r="A557" s="2"/>
      <c r="B557" s="2"/>
      <c r="C557" s="2"/>
      <c r="D557" s="40"/>
      <c r="E557" s="37"/>
      <c r="F557" s="31"/>
      <c r="G557" s="2"/>
    </row>
    <row r="558" spans="1:7">
      <c r="A558" s="2"/>
      <c r="B558" s="2"/>
      <c r="C558" s="2"/>
      <c r="D558" s="2"/>
      <c r="E558" s="30"/>
      <c r="F558" s="63"/>
      <c r="G558" s="63"/>
    </row>
    <row r="559" spans="1:7">
      <c r="A559" s="63"/>
      <c r="B559" s="63"/>
      <c r="C559" s="63"/>
      <c r="D559" s="63"/>
      <c r="E559" s="63"/>
      <c r="F559" s="34"/>
      <c r="G559" s="39"/>
    </row>
    <row r="560" spans="1:7">
      <c r="A560" s="39"/>
      <c r="B560" s="33"/>
      <c r="C560" s="28"/>
      <c r="D560" s="29"/>
      <c r="E560" s="34"/>
      <c r="F560" s="34"/>
      <c r="G560" s="2"/>
    </row>
    <row r="561" spans="1:7">
      <c r="A561" s="2"/>
      <c r="B561" s="33"/>
      <c r="C561" s="28"/>
      <c r="D561" s="29"/>
      <c r="E561" s="34"/>
      <c r="F561" s="34"/>
      <c r="G561" s="2"/>
    </row>
    <row r="562" spans="1:7">
      <c r="A562" s="2"/>
      <c r="B562" s="33"/>
      <c r="C562" s="28"/>
      <c r="D562" s="29"/>
      <c r="E562" s="34"/>
      <c r="F562" s="34"/>
      <c r="G562" s="2"/>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4"/>
      <c r="G565" s="2"/>
    </row>
    <row r="566" spans="1:7">
      <c r="A566" s="2"/>
      <c r="B566" s="33"/>
      <c r="C566" s="28"/>
      <c r="D566" s="29"/>
      <c r="E566" s="34"/>
      <c r="F566" s="34"/>
      <c r="G566" s="2"/>
    </row>
    <row r="567" spans="1:7">
      <c r="A567" s="2"/>
      <c r="B567" s="33"/>
      <c r="C567" s="28"/>
      <c r="D567" s="29"/>
      <c r="E567" s="34"/>
      <c r="F567" s="34"/>
      <c r="G567" s="2"/>
    </row>
    <row r="568" spans="1:7">
      <c r="A568" s="2"/>
      <c r="B568" s="33"/>
      <c r="C568" s="28"/>
      <c r="D568" s="29"/>
      <c r="E568" s="34"/>
      <c r="F568" s="34"/>
      <c r="G568" s="2"/>
    </row>
    <row r="569" spans="1:7">
      <c r="A569" s="2"/>
      <c r="B569" s="33"/>
      <c r="C569" s="28"/>
      <c r="D569" s="29"/>
      <c r="E569" s="34"/>
      <c r="F569" s="34"/>
      <c r="G569" s="2"/>
    </row>
    <row r="570" spans="1:7">
      <c r="A570" s="2"/>
      <c r="B570" s="33"/>
      <c r="C570" s="28"/>
      <c r="D570" s="29"/>
      <c r="E570" s="34"/>
      <c r="F570" s="31"/>
      <c r="G570" s="2"/>
    </row>
    <row r="571" spans="1:7">
      <c r="A571" s="2"/>
      <c r="B571" s="2"/>
      <c r="C571" s="2"/>
      <c r="D571" s="2"/>
      <c r="E571" s="30"/>
      <c r="F571" s="38"/>
      <c r="G571" s="2"/>
    </row>
    <row r="572" spans="1:7" ht="14.4">
      <c r="A572" s="2"/>
      <c r="B572" s="2"/>
      <c r="C572" s="2"/>
      <c r="D572" s="40"/>
      <c r="E572" s="37"/>
    </row>
  </sheetData>
  <autoFilter ref="A3:F527" xr:uid="{00000000-0009-0000-0000-000000000000}"/>
  <mergeCells count="2">
    <mergeCell ref="D1:F1"/>
    <mergeCell ref="A4:F4"/>
  </mergeCells>
  <hyperlinks>
    <hyperlink ref="G1" location="RESUMEN!A1" display="RESUMEN" xr:uid="{CE9A224B-FE6E-4945-801B-8E002B523545}"/>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4C634-8274-430A-9FA2-F83E6FF15B4E}">
  <dimension ref="A1:G570"/>
  <sheetViews>
    <sheetView zoomScale="75" zoomScaleNormal="75" workbookViewId="0">
      <selection activeCell="G1" sqref="G1"/>
    </sheetView>
  </sheetViews>
  <sheetFormatPr baseColWidth="10" defaultColWidth="11.44140625" defaultRowHeight="13.8"/>
  <cols>
    <col min="1" max="1" width="11.44140625" style="5"/>
    <col min="2" max="2" width="9.6640625" style="18" customWidth="1"/>
    <col min="3" max="3" width="8.6640625" style="19" customWidth="1"/>
    <col min="4" max="4" width="50.44140625" style="20" customWidth="1"/>
    <col min="5" max="5" width="11.44140625" style="10"/>
    <col min="6" max="6" width="14.33203125" style="10" customWidth="1"/>
    <col min="7" max="7" width="11.44140625" style="5"/>
    <col min="8" max="8" width="54.6640625" style="5" customWidth="1"/>
    <col min="9"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03" t="s">
        <v>8</v>
      </c>
      <c r="B4" s="304"/>
      <c r="C4" s="304"/>
      <c r="D4" s="304"/>
      <c r="E4" s="304"/>
      <c r="F4" s="305"/>
    </row>
    <row r="5" spans="1:7" ht="41.4">
      <c r="A5" s="227" t="s">
        <v>104</v>
      </c>
      <c r="B5" s="175">
        <v>65</v>
      </c>
      <c r="C5" s="66" t="s">
        <v>46</v>
      </c>
      <c r="D5" s="206" t="s">
        <v>105</v>
      </c>
      <c r="E5" s="269">
        <v>23.11</v>
      </c>
      <c r="F5" s="270">
        <f t="shared" ref="F5:F19" si="0">B5*E5</f>
        <v>1502.1499999999999</v>
      </c>
    </row>
    <row r="6" spans="1:7" ht="82.8">
      <c r="A6" s="227" t="s">
        <v>245</v>
      </c>
      <c r="B6" s="258">
        <v>14</v>
      </c>
      <c r="C6" s="66" t="s">
        <v>91</v>
      </c>
      <c r="D6" s="206" t="s">
        <v>246</v>
      </c>
      <c r="E6" s="269">
        <v>57.78</v>
      </c>
      <c r="F6" s="270">
        <f t="shared" si="0"/>
        <v>808.92000000000007</v>
      </c>
    </row>
    <row r="7" spans="1:7" ht="27.6">
      <c r="A7" s="227" t="s">
        <v>954</v>
      </c>
      <c r="B7" s="175">
        <v>3</v>
      </c>
      <c r="C7" s="66" t="s">
        <v>91</v>
      </c>
      <c r="D7" s="206" t="s">
        <v>247</v>
      </c>
      <c r="E7" s="269">
        <v>80</v>
      </c>
      <c r="F7" s="270">
        <f t="shared" si="0"/>
        <v>240</v>
      </c>
    </row>
    <row r="8" spans="1:7">
      <c r="A8" s="227" t="s">
        <v>955</v>
      </c>
      <c r="B8" s="175">
        <v>1</v>
      </c>
      <c r="C8" s="66" t="s">
        <v>38</v>
      </c>
      <c r="D8" s="206" t="s">
        <v>74</v>
      </c>
      <c r="E8" s="269">
        <v>350</v>
      </c>
      <c r="F8" s="270">
        <f t="shared" si="0"/>
        <v>350</v>
      </c>
    </row>
    <row r="9" spans="1:7" ht="55.2">
      <c r="A9" s="228" t="s">
        <v>240</v>
      </c>
      <c r="B9" s="175">
        <v>60</v>
      </c>
      <c r="C9" s="66" t="s">
        <v>46</v>
      </c>
      <c r="D9" s="275" t="s">
        <v>241</v>
      </c>
      <c r="E9" s="269">
        <v>90</v>
      </c>
      <c r="F9" s="270">
        <f t="shared" si="0"/>
        <v>5400</v>
      </c>
    </row>
    <row r="10" spans="1:7" ht="55.2">
      <c r="A10" s="276" t="s">
        <v>238</v>
      </c>
      <c r="B10" s="175">
        <v>0</v>
      </c>
      <c r="C10" s="66" t="s">
        <v>46</v>
      </c>
      <c r="D10" s="275" t="s">
        <v>239</v>
      </c>
      <c r="E10" s="269">
        <v>91.39</v>
      </c>
      <c r="F10" s="270">
        <f t="shared" si="0"/>
        <v>0</v>
      </c>
    </row>
    <row r="11" spans="1:7" ht="55.2">
      <c r="A11" s="276" t="s">
        <v>242</v>
      </c>
      <c r="B11" s="175">
        <v>4</v>
      </c>
      <c r="C11" s="66" t="s">
        <v>46</v>
      </c>
      <c r="D11" s="275" t="s">
        <v>243</v>
      </c>
      <c r="E11" s="269">
        <v>68.28</v>
      </c>
      <c r="F11" s="270">
        <f t="shared" si="0"/>
        <v>273.12</v>
      </c>
    </row>
    <row r="12" spans="1:7" ht="41.4">
      <c r="A12" s="227" t="s">
        <v>956</v>
      </c>
      <c r="B12" s="175">
        <v>1</v>
      </c>
      <c r="C12" s="247" t="s">
        <v>38</v>
      </c>
      <c r="D12" s="275" t="s">
        <v>299</v>
      </c>
      <c r="E12" s="269">
        <v>150</v>
      </c>
      <c r="F12" s="270">
        <f t="shared" si="0"/>
        <v>150</v>
      </c>
    </row>
    <row r="13" spans="1:7" ht="55.2">
      <c r="A13" s="227" t="s">
        <v>62</v>
      </c>
      <c r="B13" s="175">
        <v>8</v>
      </c>
      <c r="C13" s="66" t="s">
        <v>41</v>
      </c>
      <c r="D13" s="206" t="s">
        <v>271</v>
      </c>
      <c r="E13" s="269">
        <v>70</v>
      </c>
      <c r="F13" s="270">
        <f t="shared" si="0"/>
        <v>560</v>
      </c>
    </row>
    <row r="14" spans="1:7" ht="55.2">
      <c r="A14" s="227" t="s">
        <v>63</v>
      </c>
      <c r="B14" s="175">
        <v>8</v>
      </c>
      <c r="C14" s="66" t="s">
        <v>41</v>
      </c>
      <c r="D14" s="206" t="s">
        <v>272</v>
      </c>
      <c r="E14" s="269">
        <v>65</v>
      </c>
      <c r="F14" s="270">
        <f t="shared" si="0"/>
        <v>520</v>
      </c>
    </row>
    <row r="15" spans="1:7" ht="69">
      <c r="A15" s="227" t="s">
        <v>248</v>
      </c>
      <c r="B15" s="175">
        <v>8</v>
      </c>
      <c r="C15" s="66" t="s">
        <v>202</v>
      </c>
      <c r="D15" s="206" t="s">
        <v>249</v>
      </c>
      <c r="E15" s="269">
        <v>287.5</v>
      </c>
      <c r="F15" s="270">
        <f t="shared" si="0"/>
        <v>2300</v>
      </c>
    </row>
    <row r="16" spans="1:7">
      <c r="A16" s="227" t="s">
        <v>250</v>
      </c>
      <c r="B16" s="175">
        <v>1</v>
      </c>
      <c r="C16" s="66" t="s">
        <v>91</v>
      </c>
      <c r="D16" s="206" t="s">
        <v>251</v>
      </c>
      <c r="E16" s="269">
        <v>125</v>
      </c>
      <c r="F16" s="270">
        <f t="shared" si="0"/>
        <v>125</v>
      </c>
    </row>
    <row r="17" spans="1:6">
      <c r="A17" s="227" t="s">
        <v>252</v>
      </c>
      <c r="B17" s="175">
        <v>1</v>
      </c>
      <c r="C17" s="66" t="s">
        <v>91</v>
      </c>
      <c r="D17" s="206" t="s">
        <v>253</v>
      </c>
      <c r="E17" s="269">
        <v>962.5</v>
      </c>
      <c r="F17" s="270">
        <f t="shared" si="0"/>
        <v>962.5</v>
      </c>
    </row>
    <row r="18" spans="1:6" ht="55.2">
      <c r="A18" s="227" t="s">
        <v>254</v>
      </c>
      <c r="B18" s="175">
        <v>9</v>
      </c>
      <c r="C18" s="66" t="s">
        <v>41</v>
      </c>
      <c r="D18" s="206" t="s">
        <v>985</v>
      </c>
      <c r="E18" s="269">
        <v>85</v>
      </c>
      <c r="F18" s="270">
        <f t="shared" si="0"/>
        <v>765</v>
      </c>
    </row>
    <row r="19" spans="1:6" ht="55.2">
      <c r="A19" s="227" t="s">
        <v>255</v>
      </c>
      <c r="B19" s="175">
        <v>9</v>
      </c>
      <c r="C19" s="66" t="s">
        <v>41</v>
      </c>
      <c r="D19" s="206" t="s">
        <v>986</v>
      </c>
      <c r="E19" s="269">
        <v>80</v>
      </c>
      <c r="F19" s="270">
        <f t="shared" si="0"/>
        <v>720</v>
      </c>
    </row>
    <row r="20" spans="1:6" ht="55.2">
      <c r="A20" s="227" t="s">
        <v>256</v>
      </c>
      <c r="B20" s="175">
        <v>9</v>
      </c>
      <c r="C20" s="66" t="s">
        <v>41</v>
      </c>
      <c r="D20" s="206" t="s">
        <v>988</v>
      </c>
      <c r="E20" s="269">
        <v>75</v>
      </c>
      <c r="F20" s="270">
        <f t="shared" ref="F20:F29" si="1">E20*B20</f>
        <v>675</v>
      </c>
    </row>
    <row r="21" spans="1:6" ht="69">
      <c r="A21" s="227" t="s">
        <v>257</v>
      </c>
      <c r="B21" s="175">
        <v>9</v>
      </c>
      <c r="C21" s="66" t="s">
        <v>91</v>
      </c>
      <c r="D21" s="206" t="s">
        <v>258</v>
      </c>
      <c r="E21" s="269">
        <v>233.19</v>
      </c>
      <c r="F21" s="270">
        <f t="shared" si="1"/>
        <v>2098.71</v>
      </c>
    </row>
    <row r="22" spans="1:6" ht="27.6">
      <c r="A22" s="233" t="s">
        <v>262</v>
      </c>
      <c r="B22" s="175">
        <v>14</v>
      </c>
      <c r="C22" s="66" t="s">
        <v>91</v>
      </c>
      <c r="D22" s="206" t="s">
        <v>261</v>
      </c>
      <c r="E22" s="269">
        <v>120</v>
      </c>
      <c r="F22" s="270">
        <f t="shared" si="1"/>
        <v>1680</v>
      </c>
    </row>
    <row r="23" spans="1:6" ht="27.6">
      <c r="A23" s="233" t="s">
        <v>259</v>
      </c>
      <c r="B23" s="175">
        <v>1</v>
      </c>
      <c r="C23" s="66" t="s">
        <v>91</v>
      </c>
      <c r="D23" s="206" t="s">
        <v>260</v>
      </c>
      <c r="E23" s="269">
        <v>73.13</v>
      </c>
      <c r="F23" s="270">
        <f t="shared" si="1"/>
        <v>73.13</v>
      </c>
    </row>
    <row r="24" spans="1:6" ht="69">
      <c r="A24" s="233" t="s">
        <v>263</v>
      </c>
      <c r="B24" s="175">
        <v>1.5</v>
      </c>
      <c r="C24" s="66" t="s">
        <v>264</v>
      </c>
      <c r="D24" s="206" t="s">
        <v>265</v>
      </c>
      <c r="E24" s="269">
        <v>200</v>
      </c>
      <c r="F24" s="270">
        <f t="shared" si="1"/>
        <v>300</v>
      </c>
    </row>
    <row r="25" spans="1:6" ht="27.6">
      <c r="A25" s="233" t="s">
        <v>266</v>
      </c>
      <c r="B25" s="175">
        <v>30</v>
      </c>
      <c r="C25" s="66" t="s">
        <v>41</v>
      </c>
      <c r="D25" s="206" t="s">
        <v>267</v>
      </c>
      <c r="E25" s="269">
        <v>78.260000000000005</v>
      </c>
      <c r="F25" s="270">
        <f t="shared" si="1"/>
        <v>2347.8000000000002</v>
      </c>
    </row>
    <row r="26" spans="1:6" ht="82.8">
      <c r="A26" s="233" t="s">
        <v>989</v>
      </c>
      <c r="B26" s="175">
        <v>5</v>
      </c>
      <c r="C26" s="66" t="s">
        <v>41</v>
      </c>
      <c r="D26" s="206" t="s">
        <v>268</v>
      </c>
      <c r="E26" s="269">
        <v>65</v>
      </c>
      <c r="F26" s="270">
        <f t="shared" si="1"/>
        <v>325</v>
      </c>
    </row>
    <row r="27" spans="1:6" ht="82.8">
      <c r="A27" s="241" t="s">
        <v>990</v>
      </c>
      <c r="B27" s="175">
        <v>5</v>
      </c>
      <c r="C27" s="66" t="s">
        <v>41</v>
      </c>
      <c r="D27" s="206" t="s">
        <v>269</v>
      </c>
      <c r="E27" s="269">
        <v>60</v>
      </c>
      <c r="F27" s="270">
        <f t="shared" si="1"/>
        <v>300</v>
      </c>
    </row>
    <row r="28" spans="1:6" ht="41.4">
      <c r="A28" s="233" t="s">
        <v>957</v>
      </c>
      <c r="B28" s="175">
        <v>2</v>
      </c>
      <c r="C28" s="66" t="s">
        <v>38</v>
      </c>
      <c r="D28" s="206" t="s">
        <v>270</v>
      </c>
      <c r="E28" s="269">
        <v>3150</v>
      </c>
      <c r="F28" s="270">
        <f t="shared" si="1"/>
        <v>6300</v>
      </c>
    </row>
    <row r="29" spans="1:6" ht="69">
      <c r="A29" s="233" t="s">
        <v>297</v>
      </c>
      <c r="B29" s="175">
        <v>350</v>
      </c>
      <c r="C29" s="66" t="s">
        <v>274</v>
      </c>
      <c r="D29" s="206" t="s">
        <v>298</v>
      </c>
      <c r="E29" s="269">
        <v>5.15</v>
      </c>
      <c r="F29" s="270">
        <f t="shared" si="1"/>
        <v>1802.5000000000002</v>
      </c>
    </row>
    <row r="30" spans="1:6">
      <c r="A30" s="207"/>
      <c r="B30" s="47"/>
      <c r="C30" s="44"/>
      <c r="D30" s="48"/>
      <c r="E30" s="46"/>
      <c r="F30" s="208"/>
    </row>
    <row r="31" spans="1:6" ht="14.4" thickBot="1">
      <c r="A31" s="211"/>
      <c r="B31" s="212"/>
      <c r="C31" s="213"/>
      <c r="D31" s="214"/>
      <c r="E31" s="236" t="s">
        <v>37</v>
      </c>
      <c r="F31" s="216">
        <f>SUM(F5:F29)</f>
        <v>30578.83</v>
      </c>
    </row>
    <row r="32" spans="1:6">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11"/>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6">
      <c r="A113" s="6"/>
      <c r="B113" s="7"/>
      <c r="C113" s="8"/>
      <c r="D113" s="9"/>
    </row>
    <row r="114" spans="1:6">
      <c r="A114" s="6"/>
      <c r="B114" s="7"/>
      <c r="C114" s="8"/>
      <c r="D114" s="9"/>
    </row>
    <row r="115" spans="1:6">
      <c r="A115" s="6"/>
      <c r="B115" s="7"/>
      <c r="C115" s="8"/>
      <c r="D115" s="9"/>
    </row>
    <row r="116" spans="1:6">
      <c r="A116" s="6"/>
      <c r="B116" s="7"/>
      <c r="C116" s="8"/>
      <c r="D116" s="9"/>
    </row>
    <row r="117" spans="1:6">
      <c r="A117" s="6"/>
      <c r="B117" s="7"/>
      <c r="C117" s="8"/>
      <c r="D117" s="9"/>
    </row>
    <row r="118" spans="1:6">
      <c r="A118" s="6"/>
      <c r="B118" s="7"/>
      <c r="C118" s="8"/>
      <c r="D118" s="9"/>
    </row>
    <row r="119" spans="1:6">
      <c r="A119" s="6"/>
      <c r="B119" s="7"/>
      <c r="C119" s="8"/>
      <c r="D119" s="9"/>
    </row>
    <row r="120" spans="1:6">
      <c r="A120" s="6"/>
      <c r="B120" s="7"/>
      <c r="C120" s="8"/>
      <c r="D120" s="9"/>
    </row>
    <row r="121" spans="1:6">
      <c r="A121" s="6"/>
      <c r="B121" s="7"/>
      <c r="C121" s="8"/>
      <c r="D121" s="9"/>
    </row>
    <row r="122" spans="1:6">
      <c r="A122" s="6"/>
      <c r="B122" s="7"/>
      <c r="C122" s="8"/>
      <c r="D122" s="9"/>
    </row>
    <row r="123" spans="1:6">
      <c r="A123" s="6"/>
      <c r="B123" s="7"/>
      <c r="C123" s="8"/>
      <c r="D123" s="9"/>
    </row>
    <row r="124" spans="1:6">
      <c r="A124" s="6"/>
      <c r="B124" s="7"/>
      <c r="C124" s="8"/>
      <c r="D124" s="9"/>
    </row>
    <row r="125" spans="1:6">
      <c r="A125" s="6"/>
      <c r="B125" s="7"/>
      <c r="C125" s="8"/>
      <c r="D125" s="9"/>
    </row>
    <row r="126" spans="1:6">
      <c r="A126" s="12"/>
      <c r="B126" s="13"/>
      <c r="C126" s="14"/>
      <c r="D126" s="15"/>
      <c r="E126" s="16"/>
      <c r="F126" s="16"/>
    </row>
    <row r="127" spans="1:6">
      <c r="A127" s="6"/>
      <c r="B127" s="7"/>
      <c r="C127" s="8"/>
      <c r="D127" s="9"/>
    </row>
    <row r="128" spans="1:6">
      <c r="A128" s="6"/>
      <c r="B128" s="7"/>
      <c r="C128" s="8"/>
      <c r="D128" s="9"/>
    </row>
    <row r="129" spans="1:4">
      <c r="A129" s="6"/>
      <c r="B129" s="7"/>
      <c r="C129" s="8"/>
      <c r="D129" s="9"/>
    </row>
    <row r="130" spans="1:4">
      <c r="A130" s="6"/>
      <c r="B130" s="7"/>
      <c r="C130" s="8"/>
      <c r="D130" s="9"/>
    </row>
    <row r="131" spans="1:4">
      <c r="A131" s="6"/>
      <c r="B131" s="7"/>
      <c r="C131" s="8"/>
      <c r="D131" s="9"/>
    </row>
    <row r="132" spans="1:4">
      <c r="A132" s="6"/>
      <c r="B132" s="7"/>
      <c r="C132" s="8"/>
      <c r="D132" s="9"/>
    </row>
    <row r="133" spans="1:4">
      <c r="A133" s="6"/>
      <c r="B133" s="7"/>
      <c r="C133" s="8"/>
      <c r="D133" s="9"/>
    </row>
    <row r="134" spans="1:4">
      <c r="A134" s="6"/>
      <c r="B134" s="7"/>
      <c r="C134" s="8"/>
      <c r="D134" s="9"/>
    </row>
    <row r="135" spans="1:4">
      <c r="A135" s="6"/>
      <c r="B135" s="7"/>
      <c r="C135" s="8"/>
      <c r="D135" s="9"/>
    </row>
    <row r="136" spans="1:4">
      <c r="A136" s="6"/>
      <c r="B136" s="7"/>
      <c r="C136" s="8"/>
      <c r="D136" s="9"/>
    </row>
    <row r="137" spans="1:4">
      <c r="A137" s="6"/>
      <c r="B137" s="7"/>
      <c r="C137" s="8"/>
      <c r="D137" s="9"/>
    </row>
    <row r="138" spans="1:4">
      <c r="A138" s="6"/>
      <c r="B138" s="7"/>
      <c r="C138" s="8"/>
      <c r="D138" s="9"/>
    </row>
    <row r="139" spans="1:4">
      <c r="A139" s="6"/>
      <c r="B139" s="7"/>
      <c r="C139" s="8"/>
      <c r="D139" s="9"/>
    </row>
    <row r="140" spans="1:4">
      <c r="A140" s="6"/>
      <c r="B140" s="7"/>
      <c r="C140" s="8"/>
      <c r="D140" s="9"/>
    </row>
    <row r="141" spans="1:4">
      <c r="A141" s="6"/>
      <c r="B141" s="7"/>
      <c r="C141" s="8"/>
      <c r="D141" s="9"/>
    </row>
    <row r="142" spans="1:4">
      <c r="A142" s="6"/>
      <c r="B142" s="7"/>
      <c r="C142" s="8"/>
      <c r="D142" s="9"/>
    </row>
    <row r="143" spans="1:4">
      <c r="A143" s="6"/>
      <c r="B143" s="7"/>
      <c r="C143" s="8"/>
      <c r="D143" s="9"/>
    </row>
    <row r="144" spans="1:4">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6">
      <c r="A225" s="6"/>
      <c r="B225" s="7"/>
      <c r="C225" s="8"/>
      <c r="D225" s="9"/>
    </row>
    <row r="226" spans="1:6">
      <c r="A226" s="6"/>
      <c r="B226" s="7"/>
      <c r="C226" s="8"/>
      <c r="D226" s="9"/>
    </row>
    <row r="227" spans="1:6">
      <c r="A227" s="6"/>
      <c r="B227" s="7"/>
      <c r="C227" s="8"/>
      <c r="D227" s="9"/>
    </row>
    <row r="228" spans="1:6">
      <c r="A228" s="6"/>
      <c r="B228" s="7"/>
      <c r="C228" s="8"/>
      <c r="D228" s="9"/>
    </row>
    <row r="229" spans="1:6">
      <c r="A229" s="6"/>
      <c r="B229" s="7"/>
      <c r="C229" s="8"/>
      <c r="D229" s="9"/>
    </row>
    <row r="230" spans="1:6">
      <c r="A230" s="6"/>
      <c r="B230" s="7"/>
      <c r="C230" s="8"/>
      <c r="D230" s="9"/>
    </row>
    <row r="231" spans="1:6">
      <c r="A231" s="6"/>
      <c r="B231" s="7"/>
      <c r="C231" s="8"/>
      <c r="D231" s="9"/>
    </row>
    <row r="232" spans="1:6">
      <c r="A232" s="6"/>
      <c r="B232" s="7"/>
      <c r="C232" s="8"/>
      <c r="D232" s="9"/>
    </row>
    <row r="233" spans="1:6">
      <c r="A233" s="6"/>
      <c r="B233" s="7"/>
      <c r="C233" s="8"/>
      <c r="D233" s="9"/>
    </row>
    <row r="234" spans="1:6">
      <c r="A234" s="6"/>
      <c r="B234" s="7"/>
      <c r="C234" s="8"/>
      <c r="D234" s="9"/>
    </row>
    <row r="235" spans="1:6">
      <c r="A235" s="6"/>
      <c r="B235" s="7"/>
      <c r="C235" s="8"/>
      <c r="D235" s="9"/>
    </row>
    <row r="236" spans="1:6">
      <c r="A236" s="6"/>
      <c r="B236" s="7"/>
      <c r="C236" s="8"/>
      <c r="D236" s="9"/>
    </row>
    <row r="237" spans="1:6">
      <c r="A237" s="12"/>
      <c r="B237" s="13"/>
      <c r="C237" s="14"/>
      <c r="D237" s="11"/>
      <c r="E237" s="16"/>
      <c r="F237" s="16"/>
    </row>
    <row r="238" spans="1:6">
      <c r="A238" s="6"/>
      <c r="B238" s="7"/>
      <c r="C238" s="8"/>
      <c r="D238" s="9"/>
    </row>
    <row r="239" spans="1:6">
      <c r="A239" s="6"/>
      <c r="B239" s="7"/>
      <c r="C239" s="8"/>
      <c r="D239" s="9"/>
    </row>
    <row r="240" spans="1:6">
      <c r="A240" s="6"/>
      <c r="B240" s="7"/>
      <c r="C240" s="8"/>
      <c r="D240" s="9"/>
    </row>
    <row r="241" spans="1:4">
      <c r="A241" s="6"/>
      <c r="B241" s="7"/>
      <c r="C241" s="8"/>
      <c r="D241" s="9"/>
    </row>
    <row r="242" spans="1:4">
      <c r="A242" s="6"/>
      <c r="B242" s="7"/>
      <c r="C242" s="8"/>
      <c r="D242" s="9"/>
    </row>
    <row r="243" spans="1:4">
      <c r="A243" s="6"/>
      <c r="B243" s="7"/>
      <c r="C243" s="8"/>
      <c r="D243" s="9"/>
    </row>
    <row r="244" spans="1:4">
      <c r="A244" s="6"/>
      <c r="B244" s="7"/>
      <c r="C244" s="8"/>
      <c r="D244" s="9"/>
    </row>
    <row r="245" spans="1:4">
      <c r="A245" s="6"/>
      <c r="B245" s="7"/>
      <c r="C245" s="8"/>
      <c r="D245" s="9"/>
    </row>
    <row r="246" spans="1:4">
      <c r="A246" s="6"/>
      <c r="B246" s="7"/>
      <c r="C246" s="8"/>
      <c r="D246" s="9"/>
    </row>
    <row r="247" spans="1:4">
      <c r="A247" s="6"/>
      <c r="B247" s="7"/>
      <c r="C247" s="8"/>
      <c r="D247" s="9"/>
    </row>
    <row r="248" spans="1:4">
      <c r="A248" s="6"/>
      <c r="B248" s="7"/>
      <c r="C248" s="8"/>
      <c r="D248" s="9"/>
    </row>
    <row r="249" spans="1:4">
      <c r="A249" s="6"/>
      <c r="B249" s="7"/>
      <c r="C249" s="8"/>
      <c r="D249" s="9"/>
    </row>
    <row r="250" spans="1:4">
      <c r="A250" s="6"/>
      <c r="B250" s="7"/>
      <c r="C250" s="8"/>
      <c r="D250" s="9"/>
    </row>
    <row r="251" spans="1:4">
      <c r="A251" s="6"/>
      <c r="B251" s="7"/>
      <c r="C251" s="8"/>
      <c r="D251" s="9"/>
    </row>
    <row r="252" spans="1:4">
      <c r="A252" s="6"/>
      <c r="B252" s="7"/>
      <c r="C252" s="8"/>
      <c r="D252" s="9"/>
    </row>
    <row r="253" spans="1:4">
      <c r="A253" s="6"/>
      <c r="B253" s="7"/>
      <c r="C253" s="8"/>
      <c r="D253" s="9"/>
    </row>
    <row r="254" spans="1:4">
      <c r="A254" s="6"/>
      <c r="B254" s="7"/>
      <c r="C254" s="8"/>
      <c r="D254" s="9"/>
    </row>
    <row r="255" spans="1:4">
      <c r="A255" s="6"/>
      <c r="B255" s="7"/>
      <c r="C255" s="8"/>
      <c r="D255" s="9"/>
    </row>
    <row r="256" spans="1:4">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15"/>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11"/>
    </row>
    <row r="361" spans="1:4">
      <c r="A361" s="6"/>
      <c r="B361" s="7"/>
      <c r="C361" s="8"/>
      <c r="D361" s="9"/>
    </row>
    <row r="362" spans="1:4">
      <c r="A362" s="6"/>
      <c r="B362" s="7"/>
      <c r="C362" s="8"/>
      <c r="D362" s="9"/>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17"/>
      <c r="B368" s="7"/>
      <c r="C368" s="8"/>
      <c r="D368" s="11"/>
    </row>
    <row r="369" spans="1:4">
      <c r="A369" s="6"/>
      <c r="B369" s="7"/>
      <c r="C369" s="8"/>
      <c r="D369" s="9"/>
    </row>
    <row r="370" spans="1:4">
      <c r="A370" s="6"/>
      <c r="B370" s="7"/>
      <c r="C370" s="8"/>
      <c r="D370" s="9"/>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9"/>
    </row>
    <row r="383" spans="1:4">
      <c r="A383" s="6"/>
      <c r="B383" s="7"/>
      <c r="C383" s="8"/>
      <c r="D383" s="11"/>
    </row>
    <row r="384" spans="1:4">
      <c r="A384" s="6"/>
      <c r="B384" s="7"/>
      <c r="C384" s="8"/>
      <c r="D384" s="9"/>
    </row>
    <row r="385" spans="1:6">
      <c r="A385" s="6"/>
      <c r="B385" s="7"/>
      <c r="C385" s="8"/>
      <c r="D385" s="9"/>
    </row>
    <row r="386" spans="1:6">
      <c r="A386" s="6"/>
      <c r="B386" s="7"/>
      <c r="C386" s="8"/>
      <c r="D386" s="9"/>
    </row>
    <row r="387" spans="1:6">
      <c r="A387" s="6"/>
      <c r="B387" s="7"/>
      <c r="C387" s="8"/>
      <c r="D387" s="9"/>
    </row>
    <row r="388" spans="1:6">
      <c r="A388" s="6"/>
      <c r="B388" s="7"/>
      <c r="C388" s="8"/>
      <c r="D388" s="9"/>
    </row>
    <row r="389" spans="1:6">
      <c r="A389" s="6"/>
      <c r="B389" s="7"/>
      <c r="C389" s="8"/>
      <c r="D389" s="9"/>
    </row>
    <row r="390" spans="1:6">
      <c r="A390" s="6"/>
      <c r="B390" s="7"/>
      <c r="C390" s="8"/>
      <c r="D390" s="9"/>
    </row>
    <row r="391" spans="1:6">
      <c r="A391" s="6"/>
      <c r="B391" s="7"/>
      <c r="C391" s="8"/>
      <c r="D391" s="9"/>
    </row>
    <row r="392" spans="1:6">
      <c r="A392" s="6"/>
      <c r="B392" s="7"/>
      <c r="C392" s="8"/>
      <c r="D392" s="9"/>
    </row>
    <row r="393" spans="1:6">
      <c r="A393" s="6"/>
      <c r="B393" s="7"/>
      <c r="C393" s="8"/>
      <c r="D393" s="11"/>
      <c r="E393" s="16"/>
      <c r="F393" s="16"/>
    </row>
    <row r="394" spans="1:6">
      <c r="A394" s="12"/>
      <c r="B394" s="13"/>
      <c r="C394" s="14"/>
      <c r="D394" s="11"/>
      <c r="E394" s="16"/>
      <c r="F394" s="16"/>
    </row>
    <row r="395" spans="1:6">
      <c r="A395" s="6"/>
      <c r="B395" s="7"/>
      <c r="C395" s="8"/>
      <c r="D395" s="9"/>
    </row>
    <row r="396" spans="1:6">
      <c r="A396" s="6"/>
      <c r="B396" s="7"/>
      <c r="C396" s="8"/>
      <c r="D396" s="9"/>
    </row>
    <row r="397" spans="1:6">
      <c r="A397" s="6"/>
      <c r="B397" s="7"/>
      <c r="C397" s="8"/>
      <c r="D397" s="9"/>
    </row>
    <row r="398" spans="1:6">
      <c r="A398" s="6"/>
      <c r="B398" s="7"/>
      <c r="C398" s="8"/>
      <c r="D398" s="9"/>
    </row>
    <row r="399" spans="1:6">
      <c r="A399" s="6"/>
      <c r="B399" s="7"/>
      <c r="C399" s="8"/>
      <c r="D399" s="9"/>
    </row>
    <row r="400" spans="1:6">
      <c r="A400" s="6"/>
      <c r="B400" s="7"/>
      <c r="C400" s="8"/>
      <c r="D400" s="9"/>
    </row>
    <row r="401" spans="1:4">
      <c r="A401" s="6"/>
      <c r="B401" s="7"/>
      <c r="C401" s="8"/>
      <c r="D401" s="9"/>
    </row>
    <row r="402" spans="1:4">
      <c r="A402" s="6"/>
      <c r="B402" s="7"/>
      <c r="C402" s="8"/>
      <c r="D402" s="9"/>
    </row>
    <row r="403" spans="1:4">
      <c r="A403" s="6"/>
      <c r="B403" s="7"/>
      <c r="C403" s="8"/>
      <c r="D403" s="9"/>
    </row>
    <row r="404" spans="1:4">
      <c r="A404" s="6"/>
      <c r="B404" s="7"/>
      <c r="C404" s="8"/>
      <c r="D404" s="9"/>
    </row>
    <row r="405" spans="1:4">
      <c r="A405" s="6"/>
      <c r="B405" s="7"/>
      <c r="C405" s="8"/>
      <c r="D405" s="9"/>
    </row>
    <row r="406" spans="1:4">
      <c r="A406" s="6"/>
      <c r="B406" s="7"/>
      <c r="C406" s="8"/>
      <c r="D406" s="9"/>
    </row>
    <row r="407" spans="1:4">
      <c r="A407" s="6"/>
      <c r="B407" s="7"/>
      <c r="C407" s="8"/>
      <c r="D407" s="9"/>
    </row>
    <row r="408" spans="1:4">
      <c r="A408" s="6"/>
      <c r="B408" s="7"/>
      <c r="C408" s="8"/>
      <c r="D408" s="9"/>
    </row>
    <row r="409" spans="1:4">
      <c r="A409" s="6"/>
      <c r="B409" s="7"/>
      <c r="C409" s="8"/>
      <c r="D409" s="9"/>
    </row>
    <row r="410" spans="1:4">
      <c r="A410" s="6"/>
      <c r="B410" s="7"/>
      <c r="C410" s="8"/>
      <c r="D410" s="9"/>
    </row>
    <row r="411" spans="1:4">
      <c r="A411" s="6"/>
      <c r="B411" s="7"/>
      <c r="C411" s="8"/>
      <c r="D411" s="9"/>
    </row>
    <row r="412" spans="1:4">
      <c r="A412" s="6"/>
      <c r="B412" s="7"/>
      <c r="C412" s="8"/>
      <c r="D412" s="9"/>
    </row>
    <row r="413" spans="1:4">
      <c r="A413" s="6"/>
      <c r="B413" s="7"/>
      <c r="C413" s="8"/>
      <c r="D413" s="9"/>
    </row>
    <row r="414" spans="1:4">
      <c r="A414" s="6"/>
      <c r="B414" s="7"/>
      <c r="C414" s="8"/>
      <c r="D414" s="9"/>
    </row>
    <row r="415" spans="1:4">
      <c r="A415" s="6"/>
      <c r="B415" s="7"/>
      <c r="C415" s="8"/>
      <c r="D415" s="9"/>
    </row>
    <row r="416" spans="1:4">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15"/>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7">
      <c r="A513" s="6"/>
      <c r="B513" s="7"/>
      <c r="C513" s="8"/>
      <c r="D513" s="9"/>
    </row>
    <row r="514" spans="1:7">
      <c r="A514" s="6"/>
      <c r="B514" s="7"/>
      <c r="C514" s="8"/>
      <c r="D514" s="9"/>
    </row>
    <row r="515" spans="1:7">
      <c r="A515" s="6"/>
      <c r="B515" s="7"/>
      <c r="C515" s="8"/>
      <c r="D515" s="9"/>
    </row>
    <row r="516" spans="1:7">
      <c r="A516" s="6"/>
      <c r="B516" s="7"/>
      <c r="C516" s="8"/>
      <c r="D516" s="9"/>
    </row>
    <row r="517" spans="1:7">
      <c r="A517" s="6"/>
      <c r="B517" s="7"/>
      <c r="C517" s="8"/>
      <c r="D517" s="9"/>
    </row>
    <row r="518" spans="1:7">
      <c r="A518" s="6"/>
      <c r="B518" s="7"/>
      <c r="C518" s="8"/>
      <c r="D518" s="9"/>
    </row>
    <row r="519" spans="1:7">
      <c r="A519" s="6"/>
      <c r="B519" s="7"/>
      <c r="C519" s="8"/>
      <c r="D519" s="9"/>
    </row>
    <row r="520" spans="1:7">
      <c r="A520" s="6"/>
      <c r="B520" s="7"/>
      <c r="C520" s="8"/>
      <c r="D520" s="9"/>
    </row>
    <row r="521" spans="1:7">
      <c r="A521" s="6"/>
      <c r="B521" s="7"/>
      <c r="C521" s="8"/>
      <c r="D521" s="9"/>
    </row>
    <row r="522" spans="1:7">
      <c r="A522" s="6"/>
      <c r="B522" s="7"/>
      <c r="C522" s="8"/>
      <c r="D522" s="9"/>
    </row>
    <row r="523" spans="1:7">
      <c r="A523" s="6"/>
      <c r="B523" s="7"/>
      <c r="C523" s="8"/>
      <c r="D523" s="9"/>
    </row>
    <row r="524" spans="1:7">
      <c r="A524" s="6"/>
      <c r="B524" s="7"/>
      <c r="C524" s="8"/>
      <c r="D524" s="9"/>
    </row>
    <row r="525" spans="1:7">
      <c r="A525" s="6"/>
      <c r="B525" s="7"/>
      <c r="C525" s="8"/>
      <c r="D525" s="9"/>
    </row>
    <row r="527" spans="1:7">
      <c r="A527" s="21"/>
      <c r="B527" s="22"/>
      <c r="C527" s="23"/>
      <c r="D527" s="24"/>
      <c r="E527" s="25"/>
      <c r="F527" s="26"/>
      <c r="G527" s="27"/>
    </row>
    <row r="528" spans="1:7">
      <c r="A528" s="6"/>
      <c r="B528" s="7"/>
      <c r="C528" s="28"/>
      <c r="D528" s="29"/>
      <c r="E528" s="30"/>
      <c r="F528" s="31"/>
      <c r="G528" s="2"/>
    </row>
    <row r="529" spans="1:7">
      <c r="A529" s="32"/>
      <c r="B529" s="33"/>
      <c r="C529" s="28"/>
      <c r="D529" s="29"/>
      <c r="E529" s="34"/>
      <c r="F529" s="34"/>
      <c r="G529" s="2"/>
    </row>
    <row r="530" spans="1:7">
      <c r="A530" s="32"/>
      <c r="B530" s="33"/>
      <c r="C530" s="28"/>
      <c r="D530" s="29"/>
      <c r="E530" s="34"/>
      <c r="F530" s="34"/>
      <c r="G530" s="2"/>
    </row>
    <row r="531" spans="1:7">
      <c r="A531" s="32"/>
      <c r="B531" s="33"/>
      <c r="C531" s="28"/>
      <c r="D531" s="29"/>
      <c r="E531" s="34"/>
      <c r="F531" s="34"/>
      <c r="G531" s="2"/>
    </row>
    <row r="532" spans="1:7">
      <c r="A532" s="32"/>
      <c r="B532" s="33"/>
      <c r="C532" s="28"/>
      <c r="D532" s="29"/>
      <c r="E532" s="34"/>
      <c r="F532" s="34"/>
      <c r="G532" s="2"/>
    </row>
    <row r="533" spans="1:7">
      <c r="A533" s="32"/>
      <c r="B533" s="33"/>
      <c r="C533" s="28"/>
      <c r="D533" s="29"/>
      <c r="E533" s="34"/>
      <c r="F533" s="34"/>
      <c r="G533" s="2"/>
    </row>
    <row r="534" spans="1:7">
      <c r="A534" s="32"/>
      <c r="B534" s="33"/>
      <c r="C534" s="28"/>
      <c r="D534" s="29"/>
      <c r="E534" s="34"/>
      <c r="F534" s="34"/>
      <c r="G534" s="2"/>
    </row>
    <row r="535" spans="1:7">
      <c r="A535" s="32"/>
      <c r="B535" s="33"/>
      <c r="C535" s="28"/>
      <c r="D535" s="29"/>
      <c r="E535" s="34"/>
      <c r="F535" s="34"/>
      <c r="G535" s="2"/>
    </row>
    <row r="536" spans="1:7">
      <c r="A536" s="32"/>
      <c r="B536" s="33"/>
      <c r="C536" s="28"/>
      <c r="D536" s="29"/>
      <c r="E536" s="34"/>
      <c r="F536" s="34"/>
      <c r="G536" s="2"/>
    </row>
    <row r="537" spans="1:7">
      <c r="A537" s="32"/>
      <c r="B537" s="33"/>
      <c r="C537" s="28"/>
      <c r="D537" s="29"/>
      <c r="E537" s="34"/>
      <c r="F537" s="34"/>
      <c r="G537" s="2"/>
    </row>
    <row r="538" spans="1:7">
      <c r="A538" s="32"/>
      <c r="B538" s="33"/>
      <c r="C538" s="28"/>
      <c r="D538" s="29"/>
      <c r="E538" s="35"/>
      <c r="F538" s="34"/>
      <c r="G538" s="2"/>
    </row>
    <row r="539" spans="1:7">
      <c r="A539" s="32"/>
      <c r="B539" s="33"/>
      <c r="C539" s="28"/>
      <c r="D539" s="29"/>
      <c r="E539" s="35"/>
      <c r="F539" s="34"/>
      <c r="G539" s="2"/>
    </row>
    <row r="540" spans="1:7">
      <c r="A540" s="2"/>
      <c r="B540" s="2"/>
      <c r="C540" s="2"/>
      <c r="D540" s="2"/>
      <c r="E540" s="30"/>
      <c r="F540" s="34"/>
      <c r="G540" s="2"/>
    </row>
    <row r="541" spans="1:7" ht="14.4">
      <c r="A541" s="2"/>
      <c r="B541" s="2"/>
      <c r="C541" s="2"/>
      <c r="D541" s="36"/>
      <c r="E541" s="37"/>
      <c r="F541" s="38"/>
      <c r="G541" s="2"/>
    </row>
    <row r="542" spans="1:7">
      <c r="A542" s="2"/>
      <c r="B542" s="2"/>
      <c r="C542" s="2"/>
      <c r="D542" s="2"/>
      <c r="E542" s="30"/>
      <c r="F542" s="31"/>
      <c r="G542" s="2"/>
    </row>
    <row r="543" spans="1:7">
      <c r="A543" s="294"/>
      <c r="B543" s="294"/>
      <c r="C543" s="294"/>
      <c r="D543" s="294"/>
      <c r="E543" s="294"/>
      <c r="F543" s="294"/>
      <c r="G543" s="294"/>
    </row>
    <row r="544" spans="1:7">
      <c r="A544" s="39"/>
      <c r="B544" s="33"/>
      <c r="C544" s="28"/>
      <c r="D544" s="29"/>
      <c r="E544" s="34"/>
      <c r="F544" s="34"/>
      <c r="G544" s="39"/>
    </row>
    <row r="545" spans="1:7">
      <c r="A545" s="2"/>
      <c r="B545" s="33"/>
      <c r="C545" s="28"/>
      <c r="D545" s="29"/>
      <c r="E545" s="34"/>
      <c r="F545" s="34"/>
      <c r="G545" s="2"/>
    </row>
    <row r="546" spans="1:7">
      <c r="A546" s="2"/>
      <c r="B546" s="33"/>
      <c r="C546" s="28"/>
      <c r="D546" s="29"/>
      <c r="E546" s="34"/>
      <c r="F546" s="34"/>
      <c r="G546" s="2"/>
    </row>
    <row r="547" spans="1:7">
      <c r="A547" s="2"/>
      <c r="B547" s="33"/>
      <c r="C547" s="28"/>
      <c r="D547" s="29"/>
      <c r="E547" s="34"/>
      <c r="F547" s="34"/>
      <c r="G547" s="2"/>
    </row>
    <row r="548" spans="1:7">
      <c r="A548" s="2"/>
      <c r="B548" s="33"/>
      <c r="C548" s="28"/>
      <c r="D548" s="29"/>
      <c r="E548" s="34"/>
      <c r="F548" s="34"/>
      <c r="G548" s="2"/>
    </row>
    <row r="549" spans="1:7">
      <c r="A549" s="2"/>
      <c r="B549" s="33"/>
      <c r="C549" s="28"/>
      <c r="D549" s="29"/>
      <c r="E549" s="34"/>
      <c r="F549" s="34"/>
      <c r="G549" s="2"/>
    </row>
    <row r="550" spans="1:7">
      <c r="A550" s="2"/>
      <c r="B550" s="33"/>
      <c r="C550" s="28"/>
      <c r="D550" s="29"/>
      <c r="E550" s="34"/>
      <c r="F550" s="34"/>
      <c r="G550" s="2"/>
    </row>
    <row r="551" spans="1:7">
      <c r="A551" s="2"/>
      <c r="B551" s="33"/>
      <c r="C551" s="28"/>
      <c r="D551" s="29"/>
      <c r="E551" s="34"/>
      <c r="F551" s="34"/>
      <c r="G551" s="2"/>
    </row>
    <row r="552" spans="1:7">
      <c r="A552" s="2"/>
      <c r="B552" s="33"/>
      <c r="C552" s="28"/>
      <c r="D552" s="29"/>
      <c r="E552" s="34"/>
      <c r="F552" s="34"/>
      <c r="G552" s="2"/>
    </row>
    <row r="553" spans="1:7">
      <c r="A553" s="2"/>
      <c r="B553" s="33"/>
      <c r="C553" s="28"/>
      <c r="D553" s="29"/>
      <c r="E553" s="34"/>
      <c r="F553" s="34"/>
      <c r="G553" s="2"/>
    </row>
    <row r="554" spans="1:7">
      <c r="A554" s="2"/>
      <c r="B554" s="33"/>
      <c r="C554" s="28"/>
      <c r="D554" s="29"/>
      <c r="E554" s="34"/>
      <c r="F554" s="31"/>
      <c r="G554" s="2"/>
    </row>
    <row r="555" spans="1:7" ht="14.4">
      <c r="A555" s="2"/>
      <c r="B555" s="2"/>
      <c r="C555" s="2"/>
      <c r="D555" s="40"/>
      <c r="E555" s="37"/>
      <c r="F555" s="38"/>
      <c r="G555" s="2"/>
    </row>
    <row r="556" spans="1:7">
      <c r="A556" s="2"/>
      <c r="B556" s="2"/>
      <c r="C556" s="2"/>
      <c r="D556" s="2"/>
      <c r="E556" s="30"/>
      <c r="F556" s="31"/>
      <c r="G556" s="2"/>
    </row>
    <row r="557" spans="1:7">
      <c r="A557" s="294"/>
      <c r="B557" s="294"/>
      <c r="C557" s="294"/>
      <c r="D557" s="294"/>
      <c r="E557" s="294"/>
      <c r="F557" s="294"/>
      <c r="G557" s="294"/>
    </row>
    <row r="558" spans="1:7">
      <c r="A558" s="39"/>
      <c r="B558" s="33"/>
      <c r="C558" s="28"/>
      <c r="D558" s="29"/>
      <c r="E558" s="34"/>
      <c r="F558" s="34"/>
      <c r="G558" s="39"/>
    </row>
    <row r="559" spans="1:7">
      <c r="A559" s="2"/>
      <c r="B559" s="33"/>
      <c r="C559" s="28"/>
      <c r="D559" s="29"/>
      <c r="E559" s="34"/>
      <c r="F559" s="34"/>
      <c r="G559" s="2"/>
    </row>
    <row r="560" spans="1:7">
      <c r="A560" s="2"/>
      <c r="B560" s="33"/>
      <c r="C560" s="28"/>
      <c r="D560" s="29"/>
      <c r="E560" s="34"/>
      <c r="F560" s="34"/>
      <c r="G560" s="2"/>
    </row>
    <row r="561" spans="1:7">
      <c r="A561" s="2"/>
      <c r="B561" s="33"/>
      <c r="C561" s="28"/>
      <c r="D561" s="29"/>
      <c r="E561" s="34"/>
      <c r="F561" s="34"/>
      <c r="G561" s="2"/>
    </row>
    <row r="562" spans="1:7">
      <c r="A562" s="2"/>
      <c r="B562" s="33"/>
      <c r="C562" s="28"/>
      <c r="D562" s="29"/>
      <c r="E562" s="34"/>
      <c r="F562" s="34"/>
      <c r="G562" s="2"/>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4"/>
      <c r="G565" s="2"/>
    </row>
    <row r="566" spans="1:7">
      <c r="A566" s="2"/>
      <c r="B566" s="33"/>
      <c r="C566" s="28"/>
      <c r="D566" s="29"/>
      <c r="E566" s="34"/>
      <c r="F566" s="34"/>
      <c r="G566" s="2"/>
    </row>
    <row r="567" spans="1:7">
      <c r="A567" s="2"/>
      <c r="B567" s="33"/>
      <c r="C567" s="28"/>
      <c r="D567" s="29"/>
      <c r="E567" s="34"/>
      <c r="F567" s="34"/>
      <c r="G567" s="2"/>
    </row>
    <row r="568" spans="1:7">
      <c r="A568" s="2"/>
      <c r="B568" s="33"/>
      <c r="C568" s="28"/>
      <c r="D568" s="29"/>
      <c r="E568" s="34"/>
      <c r="F568" s="34"/>
      <c r="G568" s="2"/>
    </row>
    <row r="569" spans="1:7">
      <c r="A569" s="2"/>
      <c r="B569" s="2"/>
      <c r="C569" s="2"/>
      <c r="D569" s="2"/>
      <c r="E569" s="30"/>
      <c r="F569" s="31"/>
      <c r="G569" s="2"/>
    </row>
    <row r="570" spans="1:7" ht="14.4">
      <c r="A570" s="2"/>
      <c r="B570" s="2"/>
      <c r="C570" s="2"/>
      <c r="D570" s="40"/>
      <c r="E570" s="37"/>
      <c r="F570" s="38"/>
      <c r="G570" s="2"/>
    </row>
  </sheetData>
  <autoFilter ref="A3:F526" xr:uid="{00000000-0009-0000-0000-000000000000}"/>
  <mergeCells count="4">
    <mergeCell ref="D1:F1"/>
    <mergeCell ref="A543:G543"/>
    <mergeCell ref="A557:G557"/>
    <mergeCell ref="A4:F4"/>
  </mergeCells>
  <phoneticPr fontId="12" type="noConversion"/>
  <hyperlinks>
    <hyperlink ref="G1" location="RESUMEN!A1" display="RESUMEN" xr:uid="{68DC1C4E-DBEF-4165-9826-30B8D4743D32}"/>
  </hyperlink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2320A-A779-4FC4-9232-BD0B2FBE2825}">
  <dimension ref="A1:G569"/>
  <sheetViews>
    <sheetView zoomScale="77" zoomScaleNormal="77" workbookViewId="0">
      <selection activeCell="I12" sqref="I12"/>
    </sheetView>
  </sheetViews>
  <sheetFormatPr baseColWidth="10" defaultColWidth="11.44140625" defaultRowHeight="13.8"/>
  <cols>
    <col min="1" max="1" width="11.44140625" style="5"/>
    <col min="2" max="2" width="9.6640625" style="18" customWidth="1"/>
    <col min="3" max="3" width="8.6640625" style="19" customWidth="1"/>
    <col min="4" max="4" width="35.6640625" style="20" customWidth="1"/>
    <col min="5" max="6" width="11.44140625" style="10"/>
    <col min="7" max="8" width="11.44140625" style="5"/>
    <col min="9" max="9" width="48.109375" style="5" customWidth="1"/>
    <col min="10"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03" t="s">
        <v>10</v>
      </c>
      <c r="B4" s="304"/>
      <c r="C4" s="304"/>
      <c r="D4" s="304"/>
      <c r="E4" s="304"/>
      <c r="F4" s="305"/>
    </row>
    <row r="5" spans="1:7" ht="55.2">
      <c r="A5" s="227" t="s">
        <v>104</v>
      </c>
      <c r="B5" s="175">
        <v>65</v>
      </c>
      <c r="C5" s="66" t="s">
        <v>46</v>
      </c>
      <c r="D5" s="206" t="s">
        <v>105</v>
      </c>
      <c r="E5" s="269">
        <v>23.11</v>
      </c>
      <c r="F5" s="270">
        <f t="shared" ref="F5:F19" si="0">B5*E5</f>
        <v>1502.1499999999999</v>
      </c>
    </row>
    <row r="6" spans="1:7" ht="124.2">
      <c r="A6" s="227" t="s">
        <v>245</v>
      </c>
      <c r="B6" s="258">
        <v>14</v>
      </c>
      <c r="C6" s="66" t="s">
        <v>91</v>
      </c>
      <c r="D6" s="206" t="s">
        <v>246</v>
      </c>
      <c r="E6" s="269">
        <v>57.78</v>
      </c>
      <c r="F6" s="270">
        <f t="shared" si="0"/>
        <v>808.92000000000007</v>
      </c>
    </row>
    <row r="7" spans="1:7" ht="41.4">
      <c r="A7" s="227" t="s">
        <v>954</v>
      </c>
      <c r="B7" s="175">
        <v>3</v>
      </c>
      <c r="C7" s="66" t="s">
        <v>91</v>
      </c>
      <c r="D7" s="206" t="s">
        <v>247</v>
      </c>
      <c r="E7" s="269">
        <v>80</v>
      </c>
      <c r="F7" s="270">
        <f t="shared" si="0"/>
        <v>240</v>
      </c>
    </row>
    <row r="8" spans="1:7">
      <c r="A8" s="227" t="s">
        <v>955</v>
      </c>
      <c r="B8" s="175">
        <v>1</v>
      </c>
      <c r="C8" s="66" t="s">
        <v>38</v>
      </c>
      <c r="D8" s="206" t="s">
        <v>74</v>
      </c>
      <c r="E8" s="269">
        <v>350</v>
      </c>
      <c r="F8" s="270">
        <f t="shared" si="0"/>
        <v>350</v>
      </c>
    </row>
    <row r="9" spans="1:7" ht="69">
      <c r="A9" s="228" t="s">
        <v>240</v>
      </c>
      <c r="B9" s="175">
        <v>60</v>
      </c>
      <c r="C9" s="66" t="s">
        <v>46</v>
      </c>
      <c r="D9" s="275" t="s">
        <v>241</v>
      </c>
      <c r="E9" s="269">
        <v>90</v>
      </c>
      <c r="F9" s="270">
        <f t="shared" si="0"/>
        <v>5400</v>
      </c>
    </row>
    <row r="10" spans="1:7" ht="69">
      <c r="A10" s="276" t="s">
        <v>238</v>
      </c>
      <c r="B10" s="175">
        <v>0</v>
      </c>
      <c r="C10" s="66" t="s">
        <v>46</v>
      </c>
      <c r="D10" s="275" t="s">
        <v>239</v>
      </c>
      <c r="E10" s="269">
        <v>91.39</v>
      </c>
      <c r="F10" s="270">
        <f t="shared" si="0"/>
        <v>0</v>
      </c>
    </row>
    <row r="11" spans="1:7" ht="69">
      <c r="A11" s="276" t="s">
        <v>242</v>
      </c>
      <c r="B11" s="175">
        <v>4</v>
      </c>
      <c r="C11" s="66" t="s">
        <v>46</v>
      </c>
      <c r="D11" s="275" t="s">
        <v>243</v>
      </c>
      <c r="E11" s="269">
        <v>68.28</v>
      </c>
      <c r="F11" s="270">
        <f t="shared" si="0"/>
        <v>273.12</v>
      </c>
    </row>
    <row r="12" spans="1:7" ht="69">
      <c r="A12" s="227" t="s">
        <v>956</v>
      </c>
      <c r="B12" s="175">
        <v>1</v>
      </c>
      <c r="C12" s="247" t="s">
        <v>38</v>
      </c>
      <c r="D12" s="275" t="s">
        <v>299</v>
      </c>
      <c r="E12" s="269">
        <v>150</v>
      </c>
      <c r="F12" s="270">
        <f t="shared" si="0"/>
        <v>150</v>
      </c>
    </row>
    <row r="13" spans="1:7" ht="69">
      <c r="A13" s="227" t="s">
        <v>62</v>
      </c>
      <c r="B13" s="175">
        <v>8</v>
      </c>
      <c r="C13" s="66" t="s">
        <v>41</v>
      </c>
      <c r="D13" s="206" t="s">
        <v>271</v>
      </c>
      <c r="E13" s="269">
        <v>70</v>
      </c>
      <c r="F13" s="270">
        <f t="shared" si="0"/>
        <v>560</v>
      </c>
    </row>
    <row r="14" spans="1:7" ht="69">
      <c r="A14" s="227" t="s">
        <v>63</v>
      </c>
      <c r="B14" s="175">
        <v>8</v>
      </c>
      <c r="C14" s="66" t="s">
        <v>41</v>
      </c>
      <c r="D14" s="206" t="s">
        <v>272</v>
      </c>
      <c r="E14" s="269">
        <v>65</v>
      </c>
      <c r="F14" s="270">
        <f t="shared" si="0"/>
        <v>520</v>
      </c>
    </row>
    <row r="15" spans="1:7" ht="96.6">
      <c r="A15" s="227" t="s">
        <v>248</v>
      </c>
      <c r="B15" s="175">
        <v>8</v>
      </c>
      <c r="C15" s="66" t="s">
        <v>202</v>
      </c>
      <c r="D15" s="206" t="s">
        <v>249</v>
      </c>
      <c r="E15" s="269">
        <v>287.5</v>
      </c>
      <c r="F15" s="270">
        <f t="shared" si="0"/>
        <v>2300</v>
      </c>
    </row>
    <row r="16" spans="1:7" ht="27.6">
      <c r="A16" s="227" t="s">
        <v>250</v>
      </c>
      <c r="B16" s="175">
        <v>1</v>
      </c>
      <c r="C16" s="66" t="s">
        <v>91</v>
      </c>
      <c r="D16" s="206" t="s">
        <v>251</v>
      </c>
      <c r="E16" s="269">
        <v>125</v>
      </c>
      <c r="F16" s="270">
        <f t="shared" si="0"/>
        <v>125</v>
      </c>
    </row>
    <row r="17" spans="1:6" ht="27.6">
      <c r="A17" s="227" t="s">
        <v>252</v>
      </c>
      <c r="B17" s="175">
        <v>1</v>
      </c>
      <c r="C17" s="66" t="s">
        <v>91</v>
      </c>
      <c r="D17" s="206" t="s">
        <v>253</v>
      </c>
      <c r="E17" s="269">
        <v>962.5</v>
      </c>
      <c r="F17" s="270">
        <f t="shared" si="0"/>
        <v>962.5</v>
      </c>
    </row>
    <row r="18" spans="1:6" ht="69">
      <c r="A18" s="227" t="s">
        <v>254</v>
      </c>
      <c r="B18" s="175">
        <v>9</v>
      </c>
      <c r="C18" s="66" t="s">
        <v>41</v>
      </c>
      <c r="D18" s="206" t="s">
        <v>985</v>
      </c>
      <c r="E18" s="269">
        <v>85</v>
      </c>
      <c r="F18" s="270">
        <f t="shared" si="0"/>
        <v>765</v>
      </c>
    </row>
    <row r="19" spans="1:6" ht="69">
      <c r="A19" s="227" t="s">
        <v>255</v>
      </c>
      <c r="B19" s="175">
        <v>9</v>
      </c>
      <c r="C19" s="66" t="s">
        <v>41</v>
      </c>
      <c r="D19" s="206" t="s">
        <v>986</v>
      </c>
      <c r="E19" s="269">
        <v>80</v>
      </c>
      <c r="F19" s="270">
        <f t="shared" si="0"/>
        <v>720</v>
      </c>
    </row>
    <row r="20" spans="1:6" ht="69">
      <c r="A20" s="227" t="s">
        <v>256</v>
      </c>
      <c r="B20" s="175">
        <v>9</v>
      </c>
      <c r="C20" s="66" t="s">
        <v>41</v>
      </c>
      <c r="D20" s="206" t="s">
        <v>988</v>
      </c>
      <c r="E20" s="269">
        <v>75</v>
      </c>
      <c r="F20" s="270">
        <f t="shared" ref="F20:F29" si="1">E20*B20</f>
        <v>675</v>
      </c>
    </row>
    <row r="21" spans="1:6" ht="82.8">
      <c r="A21" s="227" t="s">
        <v>257</v>
      </c>
      <c r="B21" s="175">
        <v>9</v>
      </c>
      <c r="C21" s="66" t="s">
        <v>91</v>
      </c>
      <c r="D21" s="206" t="s">
        <v>258</v>
      </c>
      <c r="E21" s="269">
        <v>233.19</v>
      </c>
      <c r="F21" s="270">
        <f t="shared" si="1"/>
        <v>2098.71</v>
      </c>
    </row>
    <row r="22" spans="1:6" ht="41.4">
      <c r="A22" s="233" t="s">
        <v>262</v>
      </c>
      <c r="B22" s="175">
        <v>14</v>
      </c>
      <c r="C22" s="66" t="s">
        <v>91</v>
      </c>
      <c r="D22" s="206" t="s">
        <v>261</v>
      </c>
      <c r="E22" s="269">
        <v>120</v>
      </c>
      <c r="F22" s="270">
        <f t="shared" si="1"/>
        <v>1680</v>
      </c>
    </row>
    <row r="23" spans="1:6" ht="41.4">
      <c r="A23" s="233" t="s">
        <v>259</v>
      </c>
      <c r="B23" s="175">
        <v>1</v>
      </c>
      <c r="C23" s="66" t="s">
        <v>91</v>
      </c>
      <c r="D23" s="206" t="s">
        <v>260</v>
      </c>
      <c r="E23" s="269">
        <v>73.13</v>
      </c>
      <c r="F23" s="270">
        <f t="shared" si="1"/>
        <v>73.13</v>
      </c>
    </row>
    <row r="24" spans="1:6" ht="96.6">
      <c r="A24" s="233" t="s">
        <v>263</v>
      </c>
      <c r="B24" s="175">
        <v>1.5</v>
      </c>
      <c r="C24" s="66" t="s">
        <v>264</v>
      </c>
      <c r="D24" s="206" t="s">
        <v>265</v>
      </c>
      <c r="E24" s="269">
        <v>200</v>
      </c>
      <c r="F24" s="270">
        <f t="shared" si="1"/>
        <v>300</v>
      </c>
    </row>
    <row r="25" spans="1:6" ht="27.6">
      <c r="A25" s="233" t="s">
        <v>266</v>
      </c>
      <c r="B25" s="175">
        <v>30</v>
      </c>
      <c r="C25" s="66" t="s">
        <v>41</v>
      </c>
      <c r="D25" s="206" t="s">
        <v>267</v>
      </c>
      <c r="E25" s="269">
        <v>78.260000000000005</v>
      </c>
      <c r="F25" s="270">
        <f t="shared" si="1"/>
        <v>2347.8000000000002</v>
      </c>
    </row>
    <row r="26" spans="1:6" ht="110.4">
      <c r="A26" s="233" t="s">
        <v>989</v>
      </c>
      <c r="B26" s="175">
        <v>5</v>
      </c>
      <c r="C26" s="66" t="s">
        <v>41</v>
      </c>
      <c r="D26" s="206" t="s">
        <v>268</v>
      </c>
      <c r="E26" s="269">
        <v>65</v>
      </c>
      <c r="F26" s="270">
        <f t="shared" si="1"/>
        <v>325</v>
      </c>
    </row>
    <row r="27" spans="1:6" ht="110.4">
      <c r="A27" s="241" t="s">
        <v>990</v>
      </c>
      <c r="B27" s="175">
        <v>5</v>
      </c>
      <c r="C27" s="66" t="s">
        <v>41</v>
      </c>
      <c r="D27" s="206" t="s">
        <v>269</v>
      </c>
      <c r="E27" s="269">
        <v>60</v>
      </c>
      <c r="F27" s="270">
        <f t="shared" si="1"/>
        <v>300</v>
      </c>
    </row>
    <row r="28" spans="1:6" ht="55.2">
      <c r="A28" s="233" t="s">
        <v>957</v>
      </c>
      <c r="B28" s="175">
        <v>2</v>
      </c>
      <c r="C28" s="66" t="s">
        <v>38</v>
      </c>
      <c r="D28" s="206" t="s">
        <v>270</v>
      </c>
      <c r="E28" s="269">
        <v>3150</v>
      </c>
      <c r="F28" s="270">
        <f t="shared" si="1"/>
        <v>6300</v>
      </c>
    </row>
    <row r="29" spans="1:6" ht="96.6">
      <c r="A29" s="233" t="s">
        <v>297</v>
      </c>
      <c r="B29" s="175">
        <v>350</v>
      </c>
      <c r="C29" s="66" t="s">
        <v>274</v>
      </c>
      <c r="D29" s="206" t="s">
        <v>298</v>
      </c>
      <c r="E29" s="269">
        <v>5.15</v>
      </c>
      <c r="F29" s="270">
        <f t="shared" si="1"/>
        <v>1802.5000000000002</v>
      </c>
    </row>
    <row r="30" spans="1:6">
      <c r="A30" s="207"/>
      <c r="B30" s="47"/>
      <c r="C30" s="44"/>
      <c r="D30" s="48"/>
      <c r="E30" s="46"/>
      <c r="F30" s="208"/>
    </row>
    <row r="31" spans="1:6" ht="14.4" thickBot="1">
      <c r="A31" s="211"/>
      <c r="B31" s="212"/>
      <c r="C31" s="213"/>
      <c r="D31" s="214"/>
      <c r="E31" s="236" t="s">
        <v>37</v>
      </c>
      <c r="F31" s="216">
        <f>SUM(F5:F29)</f>
        <v>30578.83</v>
      </c>
    </row>
    <row r="32" spans="1:6">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11"/>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6">
      <c r="A113" s="6"/>
      <c r="B113" s="7"/>
      <c r="C113" s="8"/>
      <c r="D113" s="9"/>
    </row>
    <row r="114" spans="1:6">
      <c r="A114" s="6"/>
      <c r="B114" s="7"/>
      <c r="C114" s="8"/>
      <c r="D114" s="9"/>
    </row>
    <row r="115" spans="1:6">
      <c r="A115" s="6"/>
      <c r="B115" s="7"/>
      <c r="C115" s="8"/>
      <c r="D115" s="9"/>
    </row>
    <row r="116" spans="1:6">
      <c r="A116" s="6"/>
      <c r="B116" s="7"/>
      <c r="C116" s="8"/>
      <c r="D116" s="9"/>
    </row>
    <row r="117" spans="1:6">
      <c r="A117" s="6"/>
      <c r="B117" s="7"/>
      <c r="C117" s="8"/>
      <c r="D117" s="9"/>
    </row>
    <row r="118" spans="1:6">
      <c r="A118" s="6"/>
      <c r="B118" s="7"/>
      <c r="C118" s="8"/>
      <c r="D118" s="9"/>
    </row>
    <row r="119" spans="1:6">
      <c r="A119" s="6"/>
      <c r="B119" s="7"/>
      <c r="C119" s="8"/>
      <c r="D119" s="9"/>
    </row>
    <row r="120" spans="1:6">
      <c r="A120" s="6"/>
      <c r="B120" s="7"/>
      <c r="C120" s="8"/>
      <c r="D120" s="9"/>
    </row>
    <row r="121" spans="1:6">
      <c r="A121" s="6"/>
      <c r="B121" s="7"/>
      <c r="C121" s="8"/>
      <c r="D121" s="9"/>
    </row>
    <row r="122" spans="1:6">
      <c r="A122" s="6"/>
      <c r="B122" s="7"/>
      <c r="C122" s="8"/>
      <c r="D122" s="9"/>
    </row>
    <row r="123" spans="1:6">
      <c r="A123" s="6"/>
      <c r="B123" s="7"/>
      <c r="C123" s="8"/>
      <c r="D123" s="9"/>
    </row>
    <row r="124" spans="1:6">
      <c r="A124" s="6"/>
      <c r="B124" s="7"/>
      <c r="C124" s="8"/>
      <c r="D124" s="9"/>
    </row>
    <row r="125" spans="1:6">
      <c r="A125" s="12"/>
      <c r="B125" s="13"/>
      <c r="C125" s="14"/>
      <c r="D125" s="15"/>
      <c r="E125" s="16"/>
      <c r="F125" s="16"/>
    </row>
    <row r="126" spans="1:6">
      <c r="A126" s="6"/>
      <c r="B126" s="7"/>
      <c r="C126" s="8"/>
      <c r="D126" s="9"/>
    </row>
    <row r="127" spans="1:6">
      <c r="A127" s="6"/>
      <c r="B127" s="7"/>
      <c r="C127" s="8"/>
      <c r="D127" s="9"/>
    </row>
    <row r="128" spans="1:6">
      <c r="A128" s="6"/>
      <c r="B128" s="7"/>
      <c r="C128" s="8"/>
      <c r="D128" s="9"/>
    </row>
    <row r="129" spans="1:4">
      <c r="A129" s="6"/>
      <c r="B129" s="7"/>
      <c r="C129" s="8"/>
      <c r="D129" s="9"/>
    </row>
    <row r="130" spans="1:4">
      <c r="A130" s="6"/>
      <c r="B130" s="7"/>
      <c r="C130" s="8"/>
      <c r="D130" s="9"/>
    </row>
    <row r="131" spans="1:4">
      <c r="A131" s="6"/>
      <c r="B131" s="7"/>
      <c r="C131" s="8"/>
      <c r="D131" s="9"/>
    </row>
    <row r="132" spans="1:4">
      <c r="A132" s="6"/>
      <c r="B132" s="7"/>
      <c r="C132" s="8"/>
      <c r="D132" s="9"/>
    </row>
    <row r="133" spans="1:4">
      <c r="A133" s="6"/>
      <c r="B133" s="7"/>
      <c r="C133" s="8"/>
      <c r="D133" s="9"/>
    </row>
    <row r="134" spans="1:4">
      <c r="A134" s="6"/>
      <c r="B134" s="7"/>
      <c r="C134" s="8"/>
      <c r="D134" s="9"/>
    </row>
    <row r="135" spans="1:4">
      <c r="A135" s="6"/>
      <c r="B135" s="7"/>
      <c r="C135" s="8"/>
      <c r="D135" s="9"/>
    </row>
    <row r="136" spans="1:4">
      <c r="A136" s="6"/>
      <c r="B136" s="7"/>
      <c r="C136" s="8"/>
      <c r="D136" s="9"/>
    </row>
    <row r="137" spans="1:4">
      <c r="A137" s="6"/>
      <c r="B137" s="7"/>
      <c r="C137" s="8"/>
      <c r="D137" s="9"/>
    </row>
    <row r="138" spans="1:4">
      <c r="A138" s="6"/>
      <c r="B138" s="7"/>
      <c r="C138" s="8"/>
      <c r="D138" s="9"/>
    </row>
    <row r="139" spans="1:4">
      <c r="A139" s="6"/>
      <c r="B139" s="7"/>
      <c r="C139" s="8"/>
      <c r="D139" s="9"/>
    </row>
    <row r="140" spans="1:4">
      <c r="A140" s="6"/>
      <c r="B140" s="7"/>
      <c r="C140" s="8"/>
      <c r="D140" s="9"/>
    </row>
    <row r="141" spans="1:4">
      <c r="A141" s="6"/>
      <c r="B141" s="7"/>
      <c r="C141" s="8"/>
      <c r="D141" s="9"/>
    </row>
    <row r="142" spans="1:4">
      <c r="A142" s="6"/>
      <c r="B142" s="7"/>
      <c r="C142" s="8"/>
      <c r="D142" s="9"/>
    </row>
    <row r="143" spans="1:4">
      <c r="A143" s="6"/>
      <c r="B143" s="7"/>
      <c r="C143" s="8"/>
      <c r="D143" s="9"/>
    </row>
    <row r="144" spans="1:4">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6">
      <c r="A225" s="6"/>
      <c r="B225" s="7"/>
      <c r="C225" s="8"/>
      <c r="D225" s="9"/>
    </row>
    <row r="226" spans="1:6">
      <c r="A226" s="6"/>
      <c r="B226" s="7"/>
      <c r="C226" s="8"/>
      <c r="D226" s="9"/>
    </row>
    <row r="227" spans="1:6">
      <c r="A227" s="6"/>
      <c r="B227" s="7"/>
      <c r="C227" s="8"/>
      <c r="D227" s="9"/>
    </row>
    <row r="228" spans="1:6">
      <c r="A228" s="6"/>
      <c r="B228" s="7"/>
      <c r="C228" s="8"/>
      <c r="D228" s="9"/>
    </row>
    <row r="229" spans="1:6">
      <c r="A229" s="6"/>
      <c r="B229" s="7"/>
      <c r="C229" s="8"/>
      <c r="D229" s="9"/>
    </row>
    <row r="230" spans="1:6">
      <c r="A230" s="6"/>
      <c r="B230" s="7"/>
      <c r="C230" s="8"/>
      <c r="D230" s="9"/>
    </row>
    <row r="231" spans="1:6">
      <c r="A231" s="6"/>
      <c r="B231" s="7"/>
      <c r="C231" s="8"/>
      <c r="D231" s="9"/>
    </row>
    <row r="232" spans="1:6">
      <c r="A232" s="6"/>
      <c r="B232" s="7"/>
      <c r="C232" s="8"/>
      <c r="D232" s="9"/>
    </row>
    <row r="233" spans="1:6">
      <c r="A233" s="6"/>
      <c r="B233" s="7"/>
      <c r="C233" s="8"/>
      <c r="D233" s="9"/>
    </row>
    <row r="234" spans="1:6">
      <c r="A234" s="6"/>
      <c r="B234" s="7"/>
      <c r="C234" s="8"/>
      <c r="D234" s="9"/>
    </row>
    <row r="235" spans="1:6">
      <c r="A235" s="6"/>
      <c r="B235" s="7"/>
      <c r="C235" s="8"/>
      <c r="D235" s="9"/>
    </row>
    <row r="236" spans="1:6">
      <c r="A236" s="12"/>
      <c r="B236" s="13"/>
      <c r="C236" s="14"/>
      <c r="D236" s="11"/>
      <c r="E236" s="16"/>
      <c r="F236" s="16"/>
    </row>
    <row r="237" spans="1:6">
      <c r="A237" s="6"/>
      <c r="B237" s="7"/>
      <c r="C237" s="8"/>
      <c r="D237" s="9"/>
    </row>
    <row r="238" spans="1:6">
      <c r="A238" s="6"/>
      <c r="B238" s="7"/>
      <c r="C238" s="8"/>
      <c r="D238" s="9"/>
    </row>
    <row r="239" spans="1:6">
      <c r="A239" s="6"/>
      <c r="B239" s="7"/>
      <c r="C239" s="8"/>
      <c r="D239" s="9"/>
    </row>
    <row r="240" spans="1:6">
      <c r="A240" s="6"/>
      <c r="B240" s="7"/>
      <c r="C240" s="8"/>
      <c r="D240" s="9"/>
    </row>
    <row r="241" spans="1:4">
      <c r="A241" s="6"/>
      <c r="B241" s="7"/>
      <c r="C241" s="8"/>
      <c r="D241" s="9"/>
    </row>
    <row r="242" spans="1:4">
      <c r="A242" s="6"/>
      <c r="B242" s="7"/>
      <c r="C242" s="8"/>
      <c r="D242" s="9"/>
    </row>
    <row r="243" spans="1:4">
      <c r="A243" s="6"/>
      <c r="B243" s="7"/>
      <c r="C243" s="8"/>
      <c r="D243" s="9"/>
    </row>
    <row r="244" spans="1:4">
      <c r="A244" s="6"/>
      <c r="B244" s="7"/>
      <c r="C244" s="8"/>
      <c r="D244" s="9"/>
    </row>
    <row r="245" spans="1:4">
      <c r="A245" s="6"/>
      <c r="B245" s="7"/>
      <c r="C245" s="8"/>
      <c r="D245" s="9"/>
    </row>
    <row r="246" spans="1:4">
      <c r="A246" s="6"/>
      <c r="B246" s="7"/>
      <c r="C246" s="8"/>
      <c r="D246" s="9"/>
    </row>
    <row r="247" spans="1:4">
      <c r="A247" s="6"/>
      <c r="B247" s="7"/>
      <c r="C247" s="8"/>
      <c r="D247" s="9"/>
    </row>
    <row r="248" spans="1:4">
      <c r="A248" s="6"/>
      <c r="B248" s="7"/>
      <c r="C248" s="8"/>
      <c r="D248" s="9"/>
    </row>
    <row r="249" spans="1:4">
      <c r="A249" s="6"/>
      <c r="B249" s="7"/>
      <c r="C249" s="8"/>
      <c r="D249" s="9"/>
    </row>
    <row r="250" spans="1:4">
      <c r="A250" s="6"/>
      <c r="B250" s="7"/>
      <c r="C250" s="8"/>
      <c r="D250" s="9"/>
    </row>
    <row r="251" spans="1:4">
      <c r="A251" s="6"/>
      <c r="B251" s="7"/>
      <c r="C251" s="8"/>
      <c r="D251" s="9"/>
    </row>
    <row r="252" spans="1:4">
      <c r="A252" s="6"/>
      <c r="B252" s="7"/>
      <c r="C252" s="8"/>
      <c r="D252" s="9"/>
    </row>
    <row r="253" spans="1:4">
      <c r="A253" s="6"/>
      <c r="B253" s="7"/>
      <c r="C253" s="8"/>
      <c r="D253" s="9"/>
    </row>
    <row r="254" spans="1:4">
      <c r="A254" s="6"/>
      <c r="B254" s="7"/>
      <c r="C254" s="8"/>
      <c r="D254" s="9"/>
    </row>
    <row r="255" spans="1:4">
      <c r="A255" s="6"/>
      <c r="B255" s="7"/>
      <c r="C255" s="8"/>
      <c r="D255" s="9"/>
    </row>
    <row r="256" spans="1:4">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15"/>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11"/>
    </row>
    <row r="360" spans="1:4">
      <c r="A360" s="6"/>
      <c r="B360" s="7"/>
      <c r="C360" s="8"/>
      <c r="D360" s="9"/>
    </row>
    <row r="361" spans="1:4">
      <c r="A361" s="6"/>
      <c r="B361" s="7"/>
      <c r="C361" s="8"/>
      <c r="D361" s="9"/>
    </row>
    <row r="362" spans="1:4">
      <c r="A362" s="6"/>
      <c r="B362" s="7"/>
      <c r="C362" s="8"/>
      <c r="D362" s="9"/>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17"/>
      <c r="B367" s="7"/>
      <c r="C367" s="8"/>
      <c r="D367" s="11"/>
    </row>
    <row r="368" spans="1:4">
      <c r="A368" s="6"/>
      <c r="B368" s="7"/>
      <c r="C368" s="8"/>
      <c r="D368" s="9"/>
    </row>
    <row r="369" spans="1:4">
      <c r="A369" s="6"/>
      <c r="B369" s="7"/>
      <c r="C369" s="8"/>
      <c r="D369" s="9"/>
    </row>
    <row r="370" spans="1:4">
      <c r="A370" s="6"/>
      <c r="B370" s="7"/>
      <c r="C370" s="8"/>
      <c r="D370" s="9"/>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11"/>
    </row>
    <row r="383" spans="1:4">
      <c r="A383" s="6"/>
      <c r="B383" s="7"/>
      <c r="C383" s="8"/>
      <c r="D383" s="9"/>
    </row>
    <row r="384" spans="1:4">
      <c r="A384" s="6"/>
      <c r="B384" s="7"/>
      <c r="C384" s="8"/>
      <c r="D384" s="9"/>
    </row>
    <row r="385" spans="1:6">
      <c r="A385" s="6"/>
      <c r="B385" s="7"/>
      <c r="C385" s="8"/>
      <c r="D385" s="9"/>
    </row>
    <row r="386" spans="1:6">
      <c r="A386" s="6"/>
      <c r="B386" s="7"/>
      <c r="C386" s="8"/>
      <c r="D386" s="9"/>
    </row>
    <row r="387" spans="1:6">
      <c r="A387" s="6"/>
      <c r="B387" s="7"/>
      <c r="C387" s="8"/>
      <c r="D387" s="9"/>
    </row>
    <row r="388" spans="1:6">
      <c r="A388" s="6"/>
      <c r="B388" s="7"/>
      <c r="C388" s="8"/>
      <c r="D388" s="9"/>
    </row>
    <row r="389" spans="1:6">
      <c r="A389" s="6"/>
      <c r="B389" s="7"/>
      <c r="C389" s="8"/>
      <c r="D389" s="9"/>
    </row>
    <row r="390" spans="1:6">
      <c r="A390" s="6"/>
      <c r="B390" s="7"/>
      <c r="C390" s="8"/>
      <c r="D390" s="9"/>
    </row>
    <row r="391" spans="1:6">
      <c r="A391" s="6"/>
      <c r="B391" s="7"/>
      <c r="C391" s="8"/>
      <c r="D391" s="9"/>
    </row>
    <row r="392" spans="1:6">
      <c r="A392" s="6"/>
      <c r="B392" s="7"/>
      <c r="C392" s="8"/>
      <c r="D392" s="11"/>
      <c r="E392" s="16"/>
      <c r="F392" s="16"/>
    </row>
    <row r="393" spans="1:6">
      <c r="A393" s="12"/>
      <c r="B393" s="13"/>
      <c r="C393" s="14"/>
      <c r="D393" s="11"/>
      <c r="E393" s="16"/>
      <c r="F393" s="16"/>
    </row>
    <row r="394" spans="1:6">
      <c r="A394" s="6"/>
      <c r="B394" s="7"/>
      <c r="C394" s="8"/>
      <c r="D394" s="9"/>
    </row>
    <row r="395" spans="1:6">
      <c r="A395" s="6"/>
      <c r="B395" s="7"/>
      <c r="C395" s="8"/>
      <c r="D395" s="9"/>
    </row>
    <row r="396" spans="1:6">
      <c r="A396" s="6"/>
      <c r="B396" s="7"/>
      <c r="C396" s="8"/>
      <c r="D396" s="9"/>
    </row>
    <row r="397" spans="1:6">
      <c r="A397" s="6"/>
      <c r="B397" s="7"/>
      <c r="C397" s="8"/>
      <c r="D397" s="9"/>
    </row>
    <row r="398" spans="1:6">
      <c r="A398" s="6"/>
      <c r="B398" s="7"/>
      <c r="C398" s="8"/>
      <c r="D398" s="9"/>
    </row>
    <row r="399" spans="1:6">
      <c r="A399" s="6"/>
      <c r="B399" s="7"/>
      <c r="C399" s="8"/>
      <c r="D399" s="9"/>
    </row>
    <row r="400" spans="1:6">
      <c r="A400" s="6"/>
      <c r="B400" s="7"/>
      <c r="C400" s="8"/>
      <c r="D400" s="9"/>
    </row>
    <row r="401" spans="1:4">
      <c r="A401" s="6"/>
      <c r="B401" s="7"/>
      <c r="C401" s="8"/>
      <c r="D401" s="9"/>
    </row>
    <row r="402" spans="1:4">
      <c r="A402" s="6"/>
      <c r="B402" s="7"/>
      <c r="C402" s="8"/>
      <c r="D402" s="9"/>
    </row>
    <row r="403" spans="1:4">
      <c r="A403" s="6"/>
      <c r="B403" s="7"/>
      <c r="C403" s="8"/>
      <c r="D403" s="9"/>
    </row>
    <row r="404" spans="1:4">
      <c r="A404" s="6"/>
      <c r="B404" s="7"/>
      <c r="C404" s="8"/>
      <c r="D404" s="9"/>
    </row>
    <row r="405" spans="1:4">
      <c r="A405" s="6"/>
      <c r="B405" s="7"/>
      <c r="C405" s="8"/>
      <c r="D405" s="9"/>
    </row>
    <row r="406" spans="1:4">
      <c r="A406" s="6"/>
      <c r="B406" s="7"/>
      <c r="C406" s="8"/>
      <c r="D406" s="9"/>
    </row>
    <row r="407" spans="1:4">
      <c r="A407" s="6"/>
      <c r="B407" s="7"/>
      <c r="C407" s="8"/>
      <c r="D407" s="9"/>
    </row>
    <row r="408" spans="1:4">
      <c r="A408" s="6"/>
      <c r="B408" s="7"/>
      <c r="C408" s="8"/>
      <c r="D408" s="9"/>
    </row>
    <row r="409" spans="1:4">
      <c r="A409" s="6"/>
      <c r="B409" s="7"/>
      <c r="C409" s="8"/>
      <c r="D409" s="9"/>
    </row>
    <row r="410" spans="1:4">
      <c r="A410" s="6"/>
      <c r="B410" s="7"/>
      <c r="C410" s="8"/>
      <c r="D410" s="9"/>
    </row>
    <row r="411" spans="1:4">
      <c r="A411" s="6"/>
      <c r="B411" s="7"/>
      <c r="C411" s="8"/>
      <c r="D411" s="9"/>
    </row>
    <row r="412" spans="1:4">
      <c r="A412" s="6"/>
      <c r="B412" s="7"/>
      <c r="C412" s="8"/>
      <c r="D412" s="9"/>
    </row>
    <row r="413" spans="1:4">
      <c r="A413" s="6"/>
      <c r="B413" s="7"/>
      <c r="C413" s="8"/>
      <c r="D413" s="9"/>
    </row>
    <row r="414" spans="1:4">
      <c r="A414" s="6"/>
      <c r="B414" s="7"/>
      <c r="C414" s="8"/>
      <c r="D414" s="9"/>
    </row>
    <row r="415" spans="1:4">
      <c r="A415" s="6"/>
      <c r="B415" s="7"/>
      <c r="C415" s="8"/>
      <c r="D415" s="9"/>
    </row>
    <row r="416" spans="1:4">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15"/>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7">
      <c r="A513" s="6"/>
      <c r="B513" s="7"/>
      <c r="C513" s="8"/>
      <c r="D513" s="9"/>
    </row>
    <row r="514" spans="1:7">
      <c r="A514" s="6"/>
      <c r="B514" s="7"/>
      <c r="C514" s="8"/>
      <c r="D514" s="9"/>
    </row>
    <row r="515" spans="1:7">
      <c r="A515" s="6"/>
      <c r="B515" s="7"/>
      <c r="C515" s="8"/>
      <c r="D515" s="9"/>
    </row>
    <row r="516" spans="1:7">
      <c r="A516" s="6"/>
      <c r="B516" s="7"/>
      <c r="C516" s="8"/>
      <c r="D516" s="9"/>
    </row>
    <row r="517" spans="1:7">
      <c r="A517" s="6"/>
      <c r="B517" s="7"/>
      <c r="C517" s="8"/>
      <c r="D517" s="9"/>
    </row>
    <row r="518" spans="1:7">
      <c r="A518" s="6"/>
      <c r="B518" s="7"/>
      <c r="C518" s="8"/>
      <c r="D518" s="9"/>
    </row>
    <row r="519" spans="1:7">
      <c r="A519" s="6"/>
      <c r="B519" s="7"/>
      <c r="C519" s="8"/>
      <c r="D519" s="9"/>
    </row>
    <row r="520" spans="1:7">
      <c r="A520" s="6"/>
      <c r="B520" s="7"/>
      <c r="C520" s="8"/>
      <c r="D520" s="9"/>
    </row>
    <row r="521" spans="1:7">
      <c r="A521" s="6"/>
      <c r="B521" s="7"/>
      <c r="C521" s="8"/>
      <c r="D521" s="9"/>
    </row>
    <row r="522" spans="1:7">
      <c r="A522" s="6"/>
      <c r="B522" s="7"/>
      <c r="C522" s="8"/>
      <c r="D522" s="9"/>
    </row>
    <row r="523" spans="1:7">
      <c r="A523" s="6"/>
      <c r="B523" s="7"/>
      <c r="C523" s="8"/>
      <c r="D523" s="9"/>
    </row>
    <row r="524" spans="1:7">
      <c r="A524" s="6"/>
      <c r="B524" s="7"/>
      <c r="C524" s="8"/>
      <c r="D524" s="9"/>
    </row>
    <row r="526" spans="1:7">
      <c r="A526" s="21"/>
      <c r="B526" s="22"/>
      <c r="C526" s="23"/>
      <c r="D526" s="24"/>
      <c r="E526" s="25"/>
      <c r="F526" s="26"/>
      <c r="G526" s="27"/>
    </row>
    <row r="527" spans="1:7">
      <c r="A527" s="6"/>
      <c r="B527" s="7"/>
      <c r="C527" s="28"/>
      <c r="D527" s="29"/>
      <c r="E527" s="30"/>
      <c r="F527" s="31"/>
      <c r="G527" s="2"/>
    </row>
    <row r="528" spans="1:7">
      <c r="A528" s="32"/>
      <c r="B528" s="33"/>
      <c r="C528" s="28"/>
      <c r="D528" s="29"/>
      <c r="E528" s="34"/>
      <c r="F528" s="34"/>
      <c r="G528" s="2"/>
    </row>
    <row r="529" spans="1:7">
      <c r="A529" s="32"/>
      <c r="B529" s="33"/>
      <c r="C529" s="28"/>
      <c r="D529" s="29"/>
      <c r="E529" s="34"/>
      <c r="F529" s="34"/>
      <c r="G529" s="2"/>
    </row>
    <row r="530" spans="1:7">
      <c r="A530" s="32"/>
      <c r="B530" s="33"/>
      <c r="C530" s="28"/>
      <c r="D530" s="29"/>
      <c r="E530" s="34"/>
      <c r="F530" s="34"/>
      <c r="G530" s="2"/>
    </row>
    <row r="531" spans="1:7">
      <c r="A531" s="32"/>
      <c r="B531" s="33"/>
      <c r="C531" s="28"/>
      <c r="D531" s="29"/>
      <c r="E531" s="34"/>
      <c r="F531" s="34"/>
      <c r="G531" s="2"/>
    </row>
    <row r="532" spans="1:7">
      <c r="A532" s="32"/>
      <c r="B532" s="33"/>
      <c r="C532" s="28"/>
      <c r="D532" s="29"/>
      <c r="E532" s="34"/>
      <c r="F532" s="34"/>
      <c r="G532" s="2"/>
    </row>
    <row r="533" spans="1:7">
      <c r="A533" s="32"/>
      <c r="B533" s="33"/>
      <c r="C533" s="28"/>
      <c r="D533" s="29"/>
      <c r="E533" s="34"/>
      <c r="F533" s="34"/>
      <c r="G533" s="2"/>
    </row>
    <row r="534" spans="1:7">
      <c r="A534" s="32"/>
      <c r="B534" s="33"/>
      <c r="C534" s="28"/>
      <c r="D534" s="29"/>
      <c r="E534" s="34"/>
      <c r="F534" s="34"/>
      <c r="G534" s="2"/>
    </row>
    <row r="535" spans="1:7">
      <c r="A535" s="32"/>
      <c r="B535" s="33"/>
      <c r="C535" s="28"/>
      <c r="D535" s="29"/>
      <c r="E535" s="34"/>
      <c r="F535" s="34"/>
      <c r="G535" s="2"/>
    </row>
    <row r="536" spans="1:7">
      <c r="A536" s="32"/>
      <c r="B536" s="33"/>
      <c r="C536" s="28"/>
      <c r="D536" s="29"/>
      <c r="E536" s="34"/>
      <c r="F536" s="34"/>
      <c r="G536" s="2"/>
    </row>
    <row r="537" spans="1:7">
      <c r="A537" s="32"/>
      <c r="B537" s="33"/>
      <c r="C537" s="28"/>
      <c r="D537" s="29"/>
      <c r="E537" s="35"/>
      <c r="F537" s="34"/>
      <c r="G537" s="2"/>
    </row>
    <row r="538" spans="1:7">
      <c r="A538" s="32"/>
      <c r="B538" s="33"/>
      <c r="C538" s="28"/>
      <c r="D538" s="29"/>
      <c r="E538" s="35"/>
      <c r="F538" s="34"/>
      <c r="G538" s="2"/>
    </row>
    <row r="539" spans="1:7">
      <c r="A539" s="2"/>
      <c r="B539" s="2"/>
      <c r="C539" s="2"/>
      <c r="D539" s="2"/>
      <c r="E539" s="30"/>
      <c r="F539" s="34"/>
      <c r="G539" s="2"/>
    </row>
    <row r="540" spans="1:7" ht="14.4">
      <c r="A540" s="2"/>
      <c r="B540" s="2"/>
      <c r="C540" s="2"/>
      <c r="D540" s="36"/>
      <c r="E540" s="37"/>
      <c r="F540" s="38"/>
      <c r="G540" s="2"/>
    </row>
    <row r="541" spans="1:7">
      <c r="A541" s="2"/>
      <c r="B541" s="2"/>
      <c r="C541" s="2"/>
      <c r="D541" s="2"/>
      <c r="E541" s="30"/>
      <c r="F541" s="31"/>
      <c r="G541" s="2"/>
    </row>
    <row r="542" spans="1:7">
      <c r="A542" s="294"/>
      <c r="B542" s="294"/>
      <c r="C542" s="294"/>
      <c r="D542" s="294"/>
      <c r="E542" s="294"/>
      <c r="F542" s="294"/>
      <c r="G542" s="294"/>
    </row>
    <row r="543" spans="1:7">
      <c r="A543" s="39"/>
      <c r="B543" s="33"/>
      <c r="C543" s="28"/>
      <c r="D543" s="29"/>
      <c r="E543" s="34"/>
      <c r="F543" s="34"/>
      <c r="G543" s="39"/>
    </row>
    <row r="544" spans="1:7">
      <c r="A544" s="2"/>
      <c r="B544" s="33"/>
      <c r="C544" s="28"/>
      <c r="D544" s="29"/>
      <c r="E544" s="34"/>
      <c r="F544" s="34"/>
      <c r="G544" s="2"/>
    </row>
    <row r="545" spans="1:7">
      <c r="A545" s="2"/>
      <c r="B545" s="33"/>
      <c r="C545" s="28"/>
      <c r="D545" s="29"/>
      <c r="E545" s="34"/>
      <c r="F545" s="34"/>
      <c r="G545" s="2"/>
    </row>
    <row r="546" spans="1:7">
      <c r="A546" s="2"/>
      <c r="B546" s="33"/>
      <c r="C546" s="28"/>
      <c r="D546" s="29"/>
      <c r="E546" s="34"/>
      <c r="F546" s="34"/>
      <c r="G546" s="2"/>
    </row>
    <row r="547" spans="1:7">
      <c r="A547" s="2"/>
      <c r="B547" s="33"/>
      <c r="C547" s="28"/>
      <c r="D547" s="29"/>
      <c r="E547" s="34"/>
      <c r="F547" s="34"/>
      <c r="G547" s="2"/>
    </row>
    <row r="548" spans="1:7">
      <c r="A548" s="2"/>
      <c r="B548" s="33"/>
      <c r="C548" s="28"/>
      <c r="D548" s="29"/>
      <c r="E548" s="34"/>
      <c r="F548" s="34"/>
      <c r="G548" s="2"/>
    </row>
    <row r="549" spans="1:7">
      <c r="A549" s="2"/>
      <c r="B549" s="33"/>
      <c r="C549" s="28"/>
      <c r="D549" s="29"/>
      <c r="E549" s="34"/>
      <c r="F549" s="34"/>
      <c r="G549" s="2"/>
    </row>
    <row r="550" spans="1:7">
      <c r="A550" s="2"/>
      <c r="B550" s="33"/>
      <c r="C550" s="28"/>
      <c r="D550" s="29"/>
      <c r="E550" s="34"/>
      <c r="F550" s="34"/>
      <c r="G550" s="2"/>
    </row>
    <row r="551" spans="1:7">
      <c r="A551" s="2"/>
      <c r="B551" s="33"/>
      <c r="C551" s="28"/>
      <c r="D551" s="29"/>
      <c r="E551" s="34"/>
      <c r="F551" s="34"/>
      <c r="G551" s="2"/>
    </row>
    <row r="552" spans="1:7">
      <c r="A552" s="2"/>
      <c r="B552" s="33"/>
      <c r="C552" s="28"/>
      <c r="D552" s="29"/>
      <c r="E552" s="34"/>
      <c r="F552" s="34"/>
      <c r="G552" s="2"/>
    </row>
    <row r="553" spans="1:7">
      <c r="A553" s="2"/>
      <c r="B553" s="33"/>
      <c r="C553" s="28"/>
      <c r="D553" s="29"/>
      <c r="E553" s="34"/>
      <c r="F553" s="31"/>
      <c r="G553" s="2"/>
    </row>
    <row r="554" spans="1:7" ht="14.4">
      <c r="A554" s="2"/>
      <c r="B554" s="2"/>
      <c r="C554" s="2"/>
      <c r="D554" s="40"/>
      <c r="E554" s="37"/>
      <c r="F554" s="38"/>
      <c r="G554" s="2"/>
    </row>
    <row r="555" spans="1:7">
      <c r="A555" s="2"/>
      <c r="B555" s="2"/>
      <c r="C555" s="2"/>
      <c r="D555" s="2"/>
      <c r="E555" s="30"/>
      <c r="F555" s="31"/>
      <c r="G555" s="2"/>
    </row>
    <row r="556" spans="1:7">
      <c r="A556" s="294"/>
      <c r="B556" s="294"/>
      <c r="C556" s="294"/>
      <c r="D556" s="294"/>
      <c r="E556" s="294"/>
      <c r="F556" s="294"/>
      <c r="G556" s="294"/>
    </row>
    <row r="557" spans="1:7">
      <c r="A557" s="39"/>
      <c r="B557" s="33"/>
      <c r="C557" s="28"/>
      <c r="D557" s="29"/>
      <c r="E557" s="34"/>
      <c r="F557" s="34"/>
      <c r="G557" s="39"/>
    </row>
    <row r="558" spans="1:7">
      <c r="A558" s="2"/>
      <c r="B558" s="33"/>
      <c r="C558" s="28"/>
      <c r="D558" s="29"/>
      <c r="E558" s="34"/>
      <c r="F558" s="34"/>
      <c r="G558" s="2"/>
    </row>
    <row r="559" spans="1:7">
      <c r="A559" s="2"/>
      <c r="B559" s="33"/>
      <c r="C559" s="28"/>
      <c r="D559" s="29"/>
      <c r="E559" s="34"/>
      <c r="F559" s="34"/>
      <c r="G559" s="2"/>
    </row>
    <row r="560" spans="1:7">
      <c r="A560" s="2"/>
      <c r="B560" s="33"/>
      <c r="C560" s="28"/>
      <c r="D560" s="29"/>
      <c r="E560" s="34"/>
      <c r="F560" s="34"/>
      <c r="G560" s="2"/>
    </row>
    <row r="561" spans="1:7">
      <c r="A561" s="2"/>
      <c r="B561" s="33"/>
      <c r="C561" s="28"/>
      <c r="D561" s="29"/>
      <c r="E561" s="34"/>
      <c r="F561" s="34"/>
      <c r="G561" s="2"/>
    </row>
    <row r="562" spans="1:7">
      <c r="A562" s="2"/>
      <c r="B562" s="33"/>
      <c r="C562" s="28"/>
      <c r="D562" s="29"/>
      <c r="E562" s="34"/>
      <c r="F562" s="34"/>
      <c r="G562" s="2"/>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4"/>
      <c r="G565" s="2"/>
    </row>
    <row r="566" spans="1:7">
      <c r="A566" s="2"/>
      <c r="B566" s="33"/>
      <c r="C566" s="28"/>
      <c r="D566" s="29"/>
      <c r="E566" s="34"/>
      <c r="F566" s="34"/>
      <c r="G566" s="2"/>
    </row>
    <row r="567" spans="1:7">
      <c r="A567" s="2"/>
      <c r="B567" s="33"/>
      <c r="C567" s="28"/>
      <c r="D567" s="29"/>
      <c r="E567" s="34"/>
      <c r="F567" s="34"/>
      <c r="G567" s="2"/>
    </row>
    <row r="568" spans="1:7">
      <c r="A568" s="2"/>
      <c r="B568" s="2"/>
      <c r="C568" s="2"/>
      <c r="D568" s="2"/>
      <c r="E568" s="30"/>
      <c r="F568" s="31"/>
      <c r="G568" s="2"/>
    </row>
    <row r="569" spans="1:7" ht="14.4">
      <c r="A569" s="2"/>
      <c r="B569" s="2"/>
      <c r="C569" s="2"/>
      <c r="D569" s="40"/>
      <c r="E569" s="37"/>
      <c r="F569" s="38"/>
      <c r="G569" s="2"/>
    </row>
  </sheetData>
  <autoFilter ref="A3:F525" xr:uid="{00000000-0009-0000-0000-000000000000}"/>
  <mergeCells count="4">
    <mergeCell ref="D1:F1"/>
    <mergeCell ref="A542:G542"/>
    <mergeCell ref="A556:G556"/>
    <mergeCell ref="A4:F4"/>
  </mergeCells>
  <phoneticPr fontId="12" type="noConversion"/>
  <hyperlinks>
    <hyperlink ref="G1" location="RESUMEN!A1" display="RESUMEN" xr:uid="{27E1DA86-F454-4D50-9358-9128E0B28EA4}"/>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E28D4-9B5D-48C3-8E72-C0A2886A2368}">
  <dimension ref="A1:G568"/>
  <sheetViews>
    <sheetView zoomScale="85" zoomScaleNormal="85" workbookViewId="0">
      <selection activeCell="H10" sqref="H10"/>
    </sheetView>
  </sheetViews>
  <sheetFormatPr baseColWidth="10" defaultColWidth="11.44140625" defaultRowHeight="13.8"/>
  <cols>
    <col min="1" max="1" width="13.88671875" style="5" customWidth="1"/>
    <col min="2" max="2" width="9.6640625" style="18" customWidth="1"/>
    <col min="3" max="3" width="8.6640625" style="19" customWidth="1"/>
    <col min="4" max="4" width="35.6640625" style="20" customWidth="1"/>
    <col min="5" max="6" width="11.44140625" style="10"/>
    <col min="7" max="7" width="11.44140625" style="5"/>
    <col min="8" max="8" width="50.88671875" style="5" customWidth="1"/>
    <col min="9"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03" t="s">
        <v>11</v>
      </c>
      <c r="B4" s="304"/>
      <c r="C4" s="304"/>
      <c r="D4" s="304"/>
      <c r="E4" s="304"/>
      <c r="F4" s="305"/>
    </row>
    <row r="5" spans="1:7" ht="55.2">
      <c r="A5" s="227" t="s">
        <v>104</v>
      </c>
      <c r="B5" s="175">
        <v>65</v>
      </c>
      <c r="C5" s="66" t="s">
        <v>46</v>
      </c>
      <c r="D5" s="206" t="s">
        <v>105</v>
      </c>
      <c r="E5" s="269">
        <v>23.11</v>
      </c>
      <c r="F5" s="270">
        <f t="shared" ref="F5:F19" si="0">B5*E5</f>
        <v>1502.1499999999999</v>
      </c>
    </row>
    <row r="6" spans="1:7" ht="124.2">
      <c r="A6" s="227" t="s">
        <v>245</v>
      </c>
      <c r="B6" s="258">
        <v>14</v>
      </c>
      <c r="C6" s="66" t="s">
        <v>91</v>
      </c>
      <c r="D6" s="206" t="s">
        <v>246</v>
      </c>
      <c r="E6" s="269">
        <v>57.78</v>
      </c>
      <c r="F6" s="270">
        <f t="shared" si="0"/>
        <v>808.92000000000007</v>
      </c>
    </row>
    <row r="7" spans="1:7" ht="41.4">
      <c r="A7" s="227" t="s">
        <v>954</v>
      </c>
      <c r="B7" s="175">
        <v>3</v>
      </c>
      <c r="C7" s="66" t="s">
        <v>91</v>
      </c>
      <c r="D7" s="206" t="s">
        <v>247</v>
      </c>
      <c r="E7" s="269">
        <v>80</v>
      </c>
      <c r="F7" s="270">
        <f t="shared" si="0"/>
        <v>240</v>
      </c>
    </row>
    <row r="8" spans="1:7">
      <c r="A8" s="227" t="s">
        <v>955</v>
      </c>
      <c r="B8" s="175">
        <v>1</v>
      </c>
      <c r="C8" s="66" t="s">
        <v>38</v>
      </c>
      <c r="D8" s="206" t="s">
        <v>74</v>
      </c>
      <c r="E8" s="269">
        <v>350</v>
      </c>
      <c r="F8" s="270">
        <f t="shared" si="0"/>
        <v>350</v>
      </c>
    </row>
    <row r="9" spans="1:7" ht="69">
      <c r="A9" s="228" t="s">
        <v>240</v>
      </c>
      <c r="B9" s="175">
        <v>60</v>
      </c>
      <c r="C9" s="66" t="s">
        <v>46</v>
      </c>
      <c r="D9" s="275" t="s">
        <v>241</v>
      </c>
      <c r="E9" s="269">
        <v>90</v>
      </c>
      <c r="F9" s="270">
        <f t="shared" si="0"/>
        <v>5400</v>
      </c>
    </row>
    <row r="10" spans="1:7" ht="69">
      <c r="A10" s="276" t="s">
        <v>238</v>
      </c>
      <c r="B10" s="175">
        <v>0</v>
      </c>
      <c r="C10" s="66" t="s">
        <v>46</v>
      </c>
      <c r="D10" s="275" t="s">
        <v>239</v>
      </c>
      <c r="E10" s="269">
        <v>91.39</v>
      </c>
      <c r="F10" s="270">
        <f t="shared" si="0"/>
        <v>0</v>
      </c>
    </row>
    <row r="11" spans="1:7" ht="69">
      <c r="A11" s="276" t="s">
        <v>242</v>
      </c>
      <c r="B11" s="175">
        <v>4</v>
      </c>
      <c r="C11" s="66" t="s">
        <v>46</v>
      </c>
      <c r="D11" s="275" t="s">
        <v>243</v>
      </c>
      <c r="E11" s="269">
        <v>68.28</v>
      </c>
      <c r="F11" s="270">
        <f t="shared" si="0"/>
        <v>273.12</v>
      </c>
    </row>
    <row r="12" spans="1:7" ht="69">
      <c r="A12" s="227" t="s">
        <v>956</v>
      </c>
      <c r="B12" s="175">
        <v>1</v>
      </c>
      <c r="C12" s="247" t="s">
        <v>38</v>
      </c>
      <c r="D12" s="275" t="s">
        <v>299</v>
      </c>
      <c r="E12" s="269">
        <v>150</v>
      </c>
      <c r="F12" s="270">
        <f t="shared" si="0"/>
        <v>150</v>
      </c>
    </row>
    <row r="13" spans="1:7" ht="69">
      <c r="A13" s="227" t="s">
        <v>62</v>
      </c>
      <c r="B13" s="175">
        <v>8</v>
      </c>
      <c r="C13" s="66" t="s">
        <v>41</v>
      </c>
      <c r="D13" s="206" t="s">
        <v>271</v>
      </c>
      <c r="E13" s="269">
        <v>70</v>
      </c>
      <c r="F13" s="270">
        <f t="shared" si="0"/>
        <v>560</v>
      </c>
    </row>
    <row r="14" spans="1:7" ht="69">
      <c r="A14" s="227" t="s">
        <v>63</v>
      </c>
      <c r="B14" s="175">
        <v>8</v>
      </c>
      <c r="C14" s="66" t="s">
        <v>41</v>
      </c>
      <c r="D14" s="206" t="s">
        <v>272</v>
      </c>
      <c r="E14" s="269">
        <v>65</v>
      </c>
      <c r="F14" s="270">
        <f t="shared" si="0"/>
        <v>520</v>
      </c>
    </row>
    <row r="15" spans="1:7" ht="96.6">
      <c r="A15" s="227" t="s">
        <v>248</v>
      </c>
      <c r="B15" s="175">
        <v>8</v>
      </c>
      <c r="C15" s="66" t="s">
        <v>202</v>
      </c>
      <c r="D15" s="206" t="s">
        <v>249</v>
      </c>
      <c r="E15" s="269">
        <v>287.5</v>
      </c>
      <c r="F15" s="270">
        <f t="shared" si="0"/>
        <v>2300</v>
      </c>
    </row>
    <row r="16" spans="1:7" ht="27.6">
      <c r="A16" s="227" t="s">
        <v>250</v>
      </c>
      <c r="B16" s="175">
        <v>1</v>
      </c>
      <c r="C16" s="66" t="s">
        <v>91</v>
      </c>
      <c r="D16" s="206" t="s">
        <v>251</v>
      </c>
      <c r="E16" s="269">
        <v>125</v>
      </c>
      <c r="F16" s="270">
        <f t="shared" si="0"/>
        <v>125</v>
      </c>
    </row>
    <row r="17" spans="1:6" ht="27.6">
      <c r="A17" s="227" t="s">
        <v>252</v>
      </c>
      <c r="B17" s="175">
        <v>1</v>
      </c>
      <c r="C17" s="66" t="s">
        <v>91</v>
      </c>
      <c r="D17" s="206" t="s">
        <v>253</v>
      </c>
      <c r="E17" s="269">
        <v>962.5</v>
      </c>
      <c r="F17" s="270">
        <f t="shared" si="0"/>
        <v>962.5</v>
      </c>
    </row>
    <row r="18" spans="1:6" ht="69">
      <c r="A18" s="227" t="s">
        <v>254</v>
      </c>
      <c r="B18" s="175">
        <v>9</v>
      </c>
      <c r="C18" s="66" t="s">
        <v>41</v>
      </c>
      <c r="D18" s="206" t="s">
        <v>985</v>
      </c>
      <c r="E18" s="269">
        <v>85</v>
      </c>
      <c r="F18" s="270">
        <f t="shared" si="0"/>
        <v>765</v>
      </c>
    </row>
    <row r="19" spans="1:6" ht="69">
      <c r="A19" s="227" t="s">
        <v>255</v>
      </c>
      <c r="B19" s="175">
        <v>9</v>
      </c>
      <c r="C19" s="66" t="s">
        <v>41</v>
      </c>
      <c r="D19" s="206" t="s">
        <v>986</v>
      </c>
      <c r="E19" s="269">
        <v>80</v>
      </c>
      <c r="F19" s="270">
        <f t="shared" si="0"/>
        <v>720</v>
      </c>
    </row>
    <row r="20" spans="1:6" ht="69">
      <c r="A20" s="227" t="s">
        <v>256</v>
      </c>
      <c r="B20" s="175">
        <v>9</v>
      </c>
      <c r="C20" s="66" t="s">
        <v>41</v>
      </c>
      <c r="D20" s="206" t="s">
        <v>988</v>
      </c>
      <c r="E20" s="269">
        <v>75</v>
      </c>
      <c r="F20" s="270">
        <f t="shared" ref="F20:F29" si="1">E20*B20</f>
        <v>675</v>
      </c>
    </row>
    <row r="21" spans="1:6" ht="82.8">
      <c r="A21" s="227" t="s">
        <v>257</v>
      </c>
      <c r="B21" s="175">
        <v>9</v>
      </c>
      <c r="C21" s="66" t="s">
        <v>91</v>
      </c>
      <c r="D21" s="206" t="s">
        <v>258</v>
      </c>
      <c r="E21" s="269">
        <v>233.19</v>
      </c>
      <c r="F21" s="270">
        <f t="shared" si="1"/>
        <v>2098.71</v>
      </c>
    </row>
    <row r="22" spans="1:6" ht="41.4">
      <c r="A22" s="233" t="s">
        <v>262</v>
      </c>
      <c r="B22" s="175">
        <v>14</v>
      </c>
      <c r="C22" s="66" t="s">
        <v>91</v>
      </c>
      <c r="D22" s="206" t="s">
        <v>261</v>
      </c>
      <c r="E22" s="269">
        <v>120</v>
      </c>
      <c r="F22" s="270">
        <f t="shared" si="1"/>
        <v>1680</v>
      </c>
    </row>
    <row r="23" spans="1:6" ht="41.4">
      <c r="A23" s="233" t="s">
        <v>259</v>
      </c>
      <c r="B23" s="175">
        <v>1</v>
      </c>
      <c r="C23" s="66" t="s">
        <v>91</v>
      </c>
      <c r="D23" s="206" t="s">
        <v>260</v>
      </c>
      <c r="E23" s="269">
        <v>73.13</v>
      </c>
      <c r="F23" s="270">
        <f t="shared" si="1"/>
        <v>73.13</v>
      </c>
    </row>
    <row r="24" spans="1:6" ht="96.6">
      <c r="A24" s="233" t="s">
        <v>263</v>
      </c>
      <c r="B24" s="175">
        <v>1.5</v>
      </c>
      <c r="C24" s="66" t="s">
        <v>264</v>
      </c>
      <c r="D24" s="206" t="s">
        <v>265</v>
      </c>
      <c r="E24" s="269">
        <v>200</v>
      </c>
      <c r="F24" s="270">
        <f t="shared" si="1"/>
        <v>300</v>
      </c>
    </row>
    <row r="25" spans="1:6" ht="27.6">
      <c r="A25" s="233" t="s">
        <v>266</v>
      </c>
      <c r="B25" s="175">
        <v>30</v>
      </c>
      <c r="C25" s="66" t="s">
        <v>41</v>
      </c>
      <c r="D25" s="206" t="s">
        <v>267</v>
      </c>
      <c r="E25" s="269">
        <v>78.260000000000005</v>
      </c>
      <c r="F25" s="270">
        <f t="shared" si="1"/>
        <v>2347.8000000000002</v>
      </c>
    </row>
    <row r="26" spans="1:6" ht="110.4">
      <c r="A26" s="233" t="s">
        <v>989</v>
      </c>
      <c r="B26" s="175">
        <v>5</v>
      </c>
      <c r="C26" s="66" t="s">
        <v>41</v>
      </c>
      <c r="D26" s="206" t="s">
        <v>268</v>
      </c>
      <c r="E26" s="269">
        <v>65</v>
      </c>
      <c r="F26" s="270">
        <f t="shared" si="1"/>
        <v>325</v>
      </c>
    </row>
    <row r="27" spans="1:6" ht="110.4">
      <c r="A27" s="241" t="s">
        <v>990</v>
      </c>
      <c r="B27" s="175">
        <v>5</v>
      </c>
      <c r="C27" s="66" t="s">
        <v>41</v>
      </c>
      <c r="D27" s="206" t="s">
        <v>269</v>
      </c>
      <c r="E27" s="269">
        <v>60</v>
      </c>
      <c r="F27" s="270">
        <f t="shared" si="1"/>
        <v>300</v>
      </c>
    </row>
    <row r="28" spans="1:6" ht="55.2">
      <c r="A28" s="233" t="s">
        <v>957</v>
      </c>
      <c r="B28" s="175">
        <v>2</v>
      </c>
      <c r="C28" s="66" t="s">
        <v>38</v>
      </c>
      <c r="D28" s="206" t="s">
        <v>270</v>
      </c>
      <c r="E28" s="269">
        <v>3150</v>
      </c>
      <c r="F28" s="270">
        <f t="shared" si="1"/>
        <v>6300</v>
      </c>
    </row>
    <row r="29" spans="1:6" ht="96.6">
      <c r="A29" s="233" t="s">
        <v>297</v>
      </c>
      <c r="B29" s="175">
        <v>350</v>
      </c>
      <c r="C29" s="66" t="s">
        <v>274</v>
      </c>
      <c r="D29" s="206" t="s">
        <v>298</v>
      </c>
      <c r="E29" s="269">
        <v>5.15</v>
      </c>
      <c r="F29" s="270">
        <f t="shared" si="1"/>
        <v>1802.5000000000002</v>
      </c>
    </row>
    <row r="30" spans="1:6">
      <c r="A30" s="207"/>
      <c r="B30" s="47"/>
      <c r="C30" s="44"/>
      <c r="D30" s="48"/>
      <c r="E30" s="46"/>
      <c r="F30" s="208"/>
    </row>
    <row r="31" spans="1:6" ht="14.4" thickBot="1">
      <c r="A31" s="211"/>
      <c r="B31" s="212"/>
      <c r="C31" s="213"/>
      <c r="D31" s="214"/>
      <c r="E31" s="236" t="s">
        <v>37</v>
      </c>
      <c r="F31" s="216">
        <f>SUM(F5:F29)</f>
        <v>30578.83</v>
      </c>
    </row>
    <row r="32" spans="1:6">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11"/>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6">
      <c r="A113" s="6"/>
      <c r="B113" s="7"/>
      <c r="C113" s="8"/>
      <c r="D113" s="9"/>
    </row>
    <row r="114" spans="1:6">
      <c r="A114" s="6"/>
      <c r="B114" s="7"/>
      <c r="C114" s="8"/>
      <c r="D114" s="9"/>
    </row>
    <row r="115" spans="1:6">
      <c r="A115" s="6"/>
      <c r="B115" s="7"/>
      <c r="C115" s="8"/>
      <c r="D115" s="9"/>
    </row>
    <row r="116" spans="1:6">
      <c r="A116" s="6"/>
      <c r="B116" s="7"/>
      <c r="C116" s="8"/>
      <c r="D116" s="9"/>
    </row>
    <row r="117" spans="1:6">
      <c r="A117" s="6"/>
      <c r="B117" s="7"/>
      <c r="C117" s="8"/>
      <c r="D117" s="9"/>
    </row>
    <row r="118" spans="1:6">
      <c r="A118" s="6"/>
      <c r="B118" s="7"/>
      <c r="C118" s="8"/>
      <c r="D118" s="9"/>
    </row>
    <row r="119" spans="1:6">
      <c r="A119" s="6"/>
      <c r="B119" s="7"/>
      <c r="C119" s="8"/>
      <c r="D119" s="9"/>
    </row>
    <row r="120" spans="1:6">
      <c r="A120" s="6"/>
      <c r="B120" s="7"/>
      <c r="C120" s="8"/>
      <c r="D120" s="9"/>
    </row>
    <row r="121" spans="1:6">
      <c r="A121" s="6"/>
      <c r="B121" s="7"/>
      <c r="C121" s="8"/>
      <c r="D121" s="9"/>
    </row>
    <row r="122" spans="1:6">
      <c r="A122" s="6"/>
      <c r="B122" s="7"/>
      <c r="C122" s="8"/>
      <c r="D122" s="9"/>
    </row>
    <row r="123" spans="1:6">
      <c r="A123" s="6"/>
      <c r="B123" s="7"/>
      <c r="C123" s="8"/>
      <c r="D123" s="9"/>
    </row>
    <row r="124" spans="1:6">
      <c r="A124" s="12"/>
      <c r="B124" s="13"/>
      <c r="C124" s="14"/>
      <c r="D124" s="15"/>
      <c r="E124" s="16"/>
      <c r="F124" s="16"/>
    </row>
    <row r="125" spans="1:6">
      <c r="A125" s="6"/>
      <c r="B125" s="7"/>
      <c r="C125" s="8"/>
      <c r="D125" s="9"/>
    </row>
    <row r="126" spans="1:6">
      <c r="A126" s="6"/>
      <c r="B126" s="7"/>
      <c r="C126" s="8"/>
      <c r="D126" s="9"/>
    </row>
    <row r="127" spans="1:6">
      <c r="A127" s="6"/>
      <c r="B127" s="7"/>
      <c r="C127" s="8"/>
      <c r="D127" s="9"/>
    </row>
    <row r="128" spans="1:6">
      <c r="A128" s="6"/>
      <c r="B128" s="7"/>
      <c r="C128" s="8"/>
      <c r="D128" s="9"/>
    </row>
    <row r="129" spans="1:4">
      <c r="A129" s="6"/>
      <c r="B129" s="7"/>
      <c r="C129" s="8"/>
      <c r="D129" s="9"/>
    </row>
    <row r="130" spans="1:4">
      <c r="A130" s="6"/>
      <c r="B130" s="7"/>
      <c r="C130" s="8"/>
      <c r="D130" s="9"/>
    </row>
    <row r="131" spans="1:4">
      <c r="A131" s="6"/>
      <c r="B131" s="7"/>
      <c r="C131" s="8"/>
      <c r="D131" s="9"/>
    </row>
    <row r="132" spans="1:4">
      <c r="A132" s="6"/>
      <c r="B132" s="7"/>
      <c r="C132" s="8"/>
      <c r="D132" s="9"/>
    </row>
    <row r="133" spans="1:4">
      <c r="A133" s="6"/>
      <c r="B133" s="7"/>
      <c r="C133" s="8"/>
      <c r="D133" s="9"/>
    </row>
    <row r="134" spans="1:4">
      <c r="A134" s="6"/>
      <c r="B134" s="7"/>
      <c r="C134" s="8"/>
      <c r="D134" s="9"/>
    </row>
    <row r="135" spans="1:4">
      <c r="A135" s="6"/>
      <c r="B135" s="7"/>
      <c r="C135" s="8"/>
      <c r="D135" s="9"/>
    </row>
    <row r="136" spans="1:4">
      <c r="A136" s="6"/>
      <c r="B136" s="7"/>
      <c r="C136" s="8"/>
      <c r="D136" s="9"/>
    </row>
    <row r="137" spans="1:4">
      <c r="A137" s="6"/>
      <c r="B137" s="7"/>
      <c r="C137" s="8"/>
      <c r="D137" s="9"/>
    </row>
    <row r="138" spans="1:4">
      <c r="A138" s="6"/>
      <c r="B138" s="7"/>
      <c r="C138" s="8"/>
      <c r="D138" s="9"/>
    </row>
    <row r="139" spans="1:4">
      <c r="A139" s="6"/>
      <c r="B139" s="7"/>
      <c r="C139" s="8"/>
      <c r="D139" s="9"/>
    </row>
    <row r="140" spans="1:4">
      <c r="A140" s="6"/>
      <c r="B140" s="7"/>
      <c r="C140" s="8"/>
      <c r="D140" s="9"/>
    </row>
    <row r="141" spans="1:4">
      <c r="A141" s="6"/>
      <c r="B141" s="7"/>
      <c r="C141" s="8"/>
      <c r="D141" s="9"/>
    </row>
    <row r="142" spans="1:4">
      <c r="A142" s="6"/>
      <c r="B142" s="7"/>
      <c r="C142" s="8"/>
      <c r="D142" s="9"/>
    </row>
    <row r="143" spans="1:4">
      <c r="A143" s="6"/>
      <c r="B143" s="7"/>
      <c r="C143" s="8"/>
      <c r="D143" s="9"/>
    </row>
    <row r="144" spans="1:4">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6">
      <c r="A225" s="6"/>
      <c r="B225" s="7"/>
      <c r="C225" s="8"/>
      <c r="D225" s="9"/>
    </row>
    <row r="226" spans="1:6">
      <c r="A226" s="6"/>
      <c r="B226" s="7"/>
      <c r="C226" s="8"/>
      <c r="D226" s="9"/>
    </row>
    <row r="227" spans="1:6">
      <c r="A227" s="6"/>
      <c r="B227" s="7"/>
      <c r="C227" s="8"/>
      <c r="D227" s="9"/>
    </row>
    <row r="228" spans="1:6">
      <c r="A228" s="6"/>
      <c r="B228" s="7"/>
      <c r="C228" s="8"/>
      <c r="D228" s="9"/>
    </row>
    <row r="229" spans="1:6">
      <c r="A229" s="6"/>
      <c r="B229" s="7"/>
      <c r="C229" s="8"/>
      <c r="D229" s="9"/>
    </row>
    <row r="230" spans="1:6">
      <c r="A230" s="6"/>
      <c r="B230" s="7"/>
      <c r="C230" s="8"/>
      <c r="D230" s="9"/>
    </row>
    <row r="231" spans="1:6">
      <c r="A231" s="6"/>
      <c r="B231" s="7"/>
      <c r="C231" s="8"/>
      <c r="D231" s="9"/>
    </row>
    <row r="232" spans="1:6">
      <c r="A232" s="6"/>
      <c r="B232" s="7"/>
      <c r="C232" s="8"/>
      <c r="D232" s="9"/>
    </row>
    <row r="233" spans="1:6">
      <c r="A233" s="6"/>
      <c r="B233" s="7"/>
      <c r="C233" s="8"/>
      <c r="D233" s="9"/>
    </row>
    <row r="234" spans="1:6">
      <c r="A234" s="6"/>
      <c r="B234" s="7"/>
      <c r="C234" s="8"/>
      <c r="D234" s="9"/>
    </row>
    <row r="235" spans="1:6">
      <c r="A235" s="12"/>
      <c r="B235" s="13"/>
      <c r="C235" s="14"/>
      <c r="D235" s="11"/>
      <c r="E235" s="16"/>
      <c r="F235" s="16"/>
    </row>
    <row r="236" spans="1:6">
      <c r="A236" s="6"/>
      <c r="B236" s="7"/>
      <c r="C236" s="8"/>
      <c r="D236" s="9"/>
    </row>
    <row r="237" spans="1:6">
      <c r="A237" s="6"/>
      <c r="B237" s="7"/>
      <c r="C237" s="8"/>
      <c r="D237" s="9"/>
    </row>
    <row r="238" spans="1:6">
      <c r="A238" s="6"/>
      <c r="B238" s="7"/>
      <c r="C238" s="8"/>
      <c r="D238" s="9"/>
    </row>
    <row r="239" spans="1:6">
      <c r="A239" s="6"/>
      <c r="B239" s="7"/>
      <c r="C239" s="8"/>
      <c r="D239" s="9"/>
    </row>
    <row r="240" spans="1:6">
      <c r="A240" s="6"/>
      <c r="B240" s="7"/>
      <c r="C240" s="8"/>
      <c r="D240" s="9"/>
    </row>
    <row r="241" spans="1:4">
      <c r="A241" s="6"/>
      <c r="B241" s="7"/>
      <c r="C241" s="8"/>
      <c r="D241" s="9"/>
    </row>
    <row r="242" spans="1:4">
      <c r="A242" s="6"/>
      <c r="B242" s="7"/>
      <c r="C242" s="8"/>
      <c r="D242" s="9"/>
    </row>
    <row r="243" spans="1:4">
      <c r="A243" s="6"/>
      <c r="B243" s="7"/>
      <c r="C243" s="8"/>
      <c r="D243" s="9"/>
    </row>
    <row r="244" spans="1:4">
      <c r="A244" s="6"/>
      <c r="B244" s="7"/>
      <c r="C244" s="8"/>
      <c r="D244" s="9"/>
    </row>
    <row r="245" spans="1:4">
      <c r="A245" s="6"/>
      <c r="B245" s="7"/>
      <c r="C245" s="8"/>
      <c r="D245" s="9"/>
    </row>
    <row r="246" spans="1:4">
      <c r="A246" s="6"/>
      <c r="B246" s="7"/>
      <c r="C246" s="8"/>
      <c r="D246" s="9"/>
    </row>
    <row r="247" spans="1:4">
      <c r="A247" s="6"/>
      <c r="B247" s="7"/>
      <c r="C247" s="8"/>
      <c r="D247" s="9"/>
    </row>
    <row r="248" spans="1:4">
      <c r="A248" s="6"/>
      <c r="B248" s="7"/>
      <c r="C248" s="8"/>
      <c r="D248" s="9"/>
    </row>
    <row r="249" spans="1:4">
      <c r="A249" s="6"/>
      <c r="B249" s="7"/>
      <c r="C249" s="8"/>
      <c r="D249" s="9"/>
    </row>
    <row r="250" spans="1:4">
      <c r="A250" s="6"/>
      <c r="B250" s="7"/>
      <c r="C250" s="8"/>
      <c r="D250" s="9"/>
    </row>
    <row r="251" spans="1:4">
      <c r="A251" s="6"/>
      <c r="B251" s="7"/>
      <c r="C251" s="8"/>
      <c r="D251" s="9"/>
    </row>
    <row r="252" spans="1:4">
      <c r="A252" s="6"/>
      <c r="B252" s="7"/>
      <c r="C252" s="8"/>
      <c r="D252" s="9"/>
    </row>
    <row r="253" spans="1:4">
      <c r="A253" s="6"/>
      <c r="B253" s="7"/>
      <c r="C253" s="8"/>
      <c r="D253" s="9"/>
    </row>
    <row r="254" spans="1:4">
      <c r="A254" s="6"/>
      <c r="B254" s="7"/>
      <c r="C254" s="8"/>
      <c r="D254" s="9"/>
    </row>
    <row r="255" spans="1:4">
      <c r="A255" s="6"/>
      <c r="B255" s="7"/>
      <c r="C255" s="8"/>
      <c r="D255" s="9"/>
    </row>
    <row r="256" spans="1:4">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15"/>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11"/>
    </row>
    <row r="359" spans="1:4">
      <c r="A359" s="6"/>
      <c r="B359" s="7"/>
      <c r="C359" s="8"/>
      <c r="D359" s="9"/>
    </row>
    <row r="360" spans="1:4">
      <c r="A360" s="6"/>
      <c r="B360" s="7"/>
      <c r="C360" s="8"/>
      <c r="D360" s="9"/>
    </row>
    <row r="361" spans="1:4">
      <c r="A361" s="6"/>
      <c r="B361" s="7"/>
      <c r="C361" s="8"/>
      <c r="D361" s="9"/>
    </row>
    <row r="362" spans="1:4">
      <c r="A362" s="6"/>
      <c r="B362" s="7"/>
      <c r="C362" s="8"/>
      <c r="D362" s="9"/>
    </row>
    <row r="363" spans="1:4">
      <c r="A363" s="6"/>
      <c r="B363" s="7"/>
      <c r="C363" s="8"/>
      <c r="D363" s="9"/>
    </row>
    <row r="364" spans="1:4">
      <c r="A364" s="6"/>
      <c r="B364" s="7"/>
      <c r="C364" s="8"/>
      <c r="D364" s="9"/>
    </row>
    <row r="365" spans="1:4">
      <c r="A365" s="6"/>
      <c r="B365" s="7"/>
      <c r="C365" s="8"/>
      <c r="D365" s="9"/>
    </row>
    <row r="366" spans="1:4">
      <c r="A366" s="17"/>
      <c r="B366" s="7"/>
      <c r="C366" s="8"/>
      <c r="D366" s="11"/>
    </row>
    <row r="367" spans="1:4">
      <c r="A367" s="6"/>
      <c r="B367" s="7"/>
      <c r="C367" s="8"/>
      <c r="D367" s="9"/>
    </row>
    <row r="368" spans="1:4">
      <c r="A368" s="6"/>
      <c r="B368" s="7"/>
      <c r="C368" s="8"/>
      <c r="D368" s="9"/>
    </row>
    <row r="369" spans="1:4">
      <c r="A369" s="6"/>
      <c r="B369" s="7"/>
      <c r="C369" s="8"/>
      <c r="D369" s="9"/>
    </row>
    <row r="370" spans="1:4">
      <c r="A370" s="6"/>
      <c r="B370" s="7"/>
      <c r="C370" s="8"/>
      <c r="D370" s="9"/>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11"/>
    </row>
    <row r="382" spans="1:4">
      <c r="A382" s="6"/>
      <c r="B382" s="7"/>
      <c r="C382" s="8"/>
      <c r="D382" s="9"/>
    </row>
    <row r="383" spans="1:4">
      <c r="A383" s="6"/>
      <c r="B383" s="7"/>
      <c r="C383" s="8"/>
      <c r="D383" s="9"/>
    </row>
    <row r="384" spans="1:4">
      <c r="A384" s="6"/>
      <c r="B384" s="7"/>
      <c r="C384" s="8"/>
      <c r="D384" s="9"/>
    </row>
    <row r="385" spans="1:6">
      <c r="A385" s="6"/>
      <c r="B385" s="7"/>
      <c r="C385" s="8"/>
      <c r="D385" s="9"/>
    </row>
    <row r="386" spans="1:6">
      <c r="A386" s="6"/>
      <c r="B386" s="7"/>
      <c r="C386" s="8"/>
      <c r="D386" s="9"/>
    </row>
    <row r="387" spans="1:6">
      <c r="A387" s="6"/>
      <c r="B387" s="7"/>
      <c r="C387" s="8"/>
      <c r="D387" s="9"/>
    </row>
    <row r="388" spans="1:6">
      <c r="A388" s="6"/>
      <c r="B388" s="7"/>
      <c r="C388" s="8"/>
      <c r="D388" s="9"/>
    </row>
    <row r="389" spans="1:6">
      <c r="A389" s="6"/>
      <c r="B389" s="7"/>
      <c r="C389" s="8"/>
      <c r="D389" s="9"/>
    </row>
    <row r="390" spans="1:6">
      <c r="A390" s="6"/>
      <c r="B390" s="7"/>
      <c r="C390" s="8"/>
      <c r="D390" s="9"/>
    </row>
    <row r="391" spans="1:6">
      <c r="A391" s="6"/>
      <c r="B391" s="7"/>
      <c r="C391" s="8"/>
      <c r="D391" s="11"/>
      <c r="E391" s="16"/>
      <c r="F391" s="16"/>
    </row>
    <row r="392" spans="1:6">
      <c r="A392" s="12"/>
      <c r="B392" s="13"/>
      <c r="C392" s="14"/>
      <c r="D392" s="11"/>
      <c r="E392" s="16"/>
      <c r="F392" s="16"/>
    </row>
    <row r="393" spans="1:6">
      <c r="A393" s="6"/>
      <c r="B393" s="7"/>
      <c r="C393" s="8"/>
      <c r="D393" s="9"/>
    </row>
    <row r="394" spans="1:6">
      <c r="A394" s="6"/>
      <c r="B394" s="7"/>
      <c r="C394" s="8"/>
      <c r="D394" s="9"/>
    </row>
    <row r="395" spans="1:6">
      <c r="A395" s="6"/>
      <c r="B395" s="7"/>
      <c r="C395" s="8"/>
      <c r="D395" s="9"/>
    </row>
    <row r="396" spans="1:6">
      <c r="A396" s="6"/>
      <c r="B396" s="7"/>
      <c r="C396" s="8"/>
      <c r="D396" s="9"/>
    </row>
    <row r="397" spans="1:6">
      <c r="A397" s="6"/>
      <c r="B397" s="7"/>
      <c r="C397" s="8"/>
      <c r="D397" s="9"/>
    </row>
    <row r="398" spans="1:6">
      <c r="A398" s="6"/>
      <c r="B398" s="7"/>
      <c r="C398" s="8"/>
      <c r="D398" s="9"/>
    </row>
    <row r="399" spans="1:6">
      <c r="A399" s="6"/>
      <c r="B399" s="7"/>
      <c r="C399" s="8"/>
      <c r="D399" s="9"/>
    </row>
    <row r="400" spans="1:6">
      <c r="A400" s="6"/>
      <c r="B400" s="7"/>
      <c r="C400" s="8"/>
      <c r="D400" s="9"/>
    </row>
    <row r="401" spans="1:4">
      <c r="A401" s="6"/>
      <c r="B401" s="7"/>
      <c r="C401" s="8"/>
      <c r="D401" s="9"/>
    </row>
    <row r="402" spans="1:4">
      <c r="A402" s="6"/>
      <c r="B402" s="7"/>
      <c r="C402" s="8"/>
      <c r="D402" s="9"/>
    </row>
    <row r="403" spans="1:4">
      <c r="A403" s="6"/>
      <c r="B403" s="7"/>
      <c r="C403" s="8"/>
      <c r="D403" s="9"/>
    </row>
    <row r="404" spans="1:4">
      <c r="A404" s="6"/>
      <c r="B404" s="7"/>
      <c r="C404" s="8"/>
      <c r="D404" s="9"/>
    </row>
    <row r="405" spans="1:4">
      <c r="A405" s="6"/>
      <c r="B405" s="7"/>
      <c r="C405" s="8"/>
      <c r="D405" s="9"/>
    </row>
    <row r="406" spans="1:4">
      <c r="A406" s="6"/>
      <c r="B406" s="7"/>
      <c r="C406" s="8"/>
      <c r="D406" s="9"/>
    </row>
    <row r="407" spans="1:4">
      <c r="A407" s="6"/>
      <c r="B407" s="7"/>
      <c r="C407" s="8"/>
      <c r="D407" s="9"/>
    </row>
    <row r="408" spans="1:4">
      <c r="A408" s="6"/>
      <c r="B408" s="7"/>
      <c r="C408" s="8"/>
      <c r="D408" s="9"/>
    </row>
    <row r="409" spans="1:4">
      <c r="A409" s="6"/>
      <c r="B409" s="7"/>
      <c r="C409" s="8"/>
      <c r="D409" s="9"/>
    </row>
    <row r="410" spans="1:4">
      <c r="A410" s="6"/>
      <c r="B410" s="7"/>
      <c r="C410" s="8"/>
      <c r="D410" s="9"/>
    </row>
    <row r="411" spans="1:4">
      <c r="A411" s="6"/>
      <c r="B411" s="7"/>
      <c r="C411" s="8"/>
      <c r="D411" s="9"/>
    </row>
    <row r="412" spans="1:4">
      <c r="A412" s="6"/>
      <c r="B412" s="7"/>
      <c r="C412" s="8"/>
      <c r="D412" s="9"/>
    </row>
    <row r="413" spans="1:4">
      <c r="A413" s="6"/>
      <c r="B413" s="7"/>
      <c r="C413" s="8"/>
      <c r="D413" s="9"/>
    </row>
    <row r="414" spans="1:4">
      <c r="A414" s="6"/>
      <c r="B414" s="7"/>
      <c r="C414" s="8"/>
      <c r="D414" s="9"/>
    </row>
    <row r="415" spans="1:4">
      <c r="A415" s="6"/>
      <c r="B415" s="7"/>
      <c r="C415" s="8"/>
      <c r="D415" s="9"/>
    </row>
    <row r="416" spans="1:4">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15"/>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7">
      <c r="A513" s="6"/>
      <c r="B513" s="7"/>
      <c r="C513" s="8"/>
      <c r="D513" s="9"/>
    </row>
    <row r="514" spans="1:7">
      <c r="A514" s="6"/>
      <c r="B514" s="7"/>
      <c r="C514" s="8"/>
      <c r="D514" s="9"/>
    </row>
    <row r="515" spans="1:7">
      <c r="A515" s="6"/>
      <c r="B515" s="7"/>
      <c r="C515" s="8"/>
      <c r="D515" s="9"/>
    </row>
    <row r="516" spans="1:7">
      <c r="A516" s="6"/>
      <c r="B516" s="7"/>
      <c r="C516" s="8"/>
      <c r="D516" s="9"/>
    </row>
    <row r="517" spans="1:7">
      <c r="A517" s="6"/>
      <c r="B517" s="7"/>
      <c r="C517" s="8"/>
      <c r="D517" s="9"/>
    </row>
    <row r="518" spans="1:7">
      <c r="A518" s="6"/>
      <c r="B518" s="7"/>
      <c r="C518" s="8"/>
      <c r="D518" s="9"/>
    </row>
    <row r="519" spans="1:7">
      <c r="A519" s="6"/>
      <c r="B519" s="7"/>
      <c r="C519" s="8"/>
      <c r="D519" s="9"/>
    </row>
    <row r="520" spans="1:7">
      <c r="A520" s="6"/>
      <c r="B520" s="7"/>
      <c r="C520" s="8"/>
      <c r="D520" s="9"/>
    </row>
    <row r="521" spans="1:7">
      <c r="A521" s="6"/>
      <c r="B521" s="7"/>
      <c r="C521" s="8"/>
      <c r="D521" s="9"/>
    </row>
    <row r="522" spans="1:7">
      <c r="A522" s="6"/>
      <c r="B522" s="7"/>
      <c r="C522" s="8"/>
      <c r="D522" s="9"/>
    </row>
    <row r="523" spans="1:7">
      <c r="A523" s="6"/>
      <c r="B523" s="7"/>
      <c r="C523" s="8"/>
      <c r="D523" s="9"/>
    </row>
    <row r="525" spans="1:7">
      <c r="A525" s="21"/>
      <c r="B525" s="22"/>
      <c r="C525" s="23"/>
      <c r="D525" s="24"/>
      <c r="E525" s="25"/>
      <c r="F525" s="26"/>
      <c r="G525" s="27"/>
    </row>
    <row r="526" spans="1:7">
      <c r="A526" s="6"/>
      <c r="B526" s="7"/>
      <c r="C526" s="28"/>
      <c r="D526" s="29"/>
      <c r="E526" s="30"/>
      <c r="F526" s="31"/>
      <c r="G526" s="2"/>
    </row>
    <row r="527" spans="1:7">
      <c r="A527" s="32"/>
      <c r="B527" s="33"/>
      <c r="C527" s="28"/>
      <c r="D527" s="29"/>
      <c r="E527" s="34"/>
      <c r="F527" s="34"/>
      <c r="G527" s="2"/>
    </row>
    <row r="528" spans="1:7">
      <c r="A528" s="32"/>
      <c r="B528" s="33"/>
      <c r="C528" s="28"/>
      <c r="D528" s="29"/>
      <c r="E528" s="34"/>
      <c r="F528" s="34"/>
      <c r="G528" s="2"/>
    </row>
    <row r="529" spans="1:7">
      <c r="A529" s="32"/>
      <c r="B529" s="33"/>
      <c r="C529" s="28"/>
      <c r="D529" s="29"/>
      <c r="E529" s="34"/>
      <c r="F529" s="34"/>
      <c r="G529" s="2"/>
    </row>
    <row r="530" spans="1:7">
      <c r="A530" s="32"/>
      <c r="B530" s="33"/>
      <c r="C530" s="28"/>
      <c r="D530" s="29"/>
      <c r="E530" s="34"/>
      <c r="F530" s="34"/>
      <c r="G530" s="2"/>
    </row>
    <row r="531" spans="1:7">
      <c r="A531" s="32"/>
      <c r="B531" s="33"/>
      <c r="C531" s="28"/>
      <c r="D531" s="29"/>
      <c r="E531" s="34"/>
      <c r="F531" s="34"/>
      <c r="G531" s="2"/>
    </row>
    <row r="532" spans="1:7">
      <c r="A532" s="32"/>
      <c r="B532" s="33"/>
      <c r="C532" s="28"/>
      <c r="D532" s="29"/>
      <c r="E532" s="34"/>
      <c r="F532" s="34"/>
      <c r="G532" s="2"/>
    </row>
    <row r="533" spans="1:7">
      <c r="A533" s="32"/>
      <c r="B533" s="33"/>
      <c r="C533" s="28"/>
      <c r="D533" s="29"/>
      <c r="E533" s="34"/>
      <c r="F533" s="34"/>
      <c r="G533" s="2"/>
    </row>
    <row r="534" spans="1:7">
      <c r="A534" s="32"/>
      <c r="B534" s="33"/>
      <c r="C534" s="28"/>
      <c r="D534" s="29"/>
      <c r="E534" s="34"/>
      <c r="F534" s="34"/>
      <c r="G534" s="2"/>
    </row>
    <row r="535" spans="1:7">
      <c r="A535" s="32"/>
      <c r="B535" s="33"/>
      <c r="C535" s="28"/>
      <c r="D535" s="29"/>
      <c r="E535" s="34"/>
      <c r="F535" s="34"/>
      <c r="G535" s="2"/>
    </row>
    <row r="536" spans="1:7">
      <c r="A536" s="32"/>
      <c r="B536" s="33"/>
      <c r="C536" s="28"/>
      <c r="D536" s="29"/>
      <c r="E536" s="35"/>
      <c r="F536" s="34"/>
      <c r="G536" s="2"/>
    </row>
    <row r="537" spans="1:7">
      <c r="A537" s="32"/>
      <c r="B537" s="33"/>
      <c r="C537" s="28"/>
      <c r="D537" s="29"/>
      <c r="E537" s="35"/>
      <c r="F537" s="34"/>
      <c r="G537" s="2"/>
    </row>
    <row r="538" spans="1:7">
      <c r="A538" s="2"/>
      <c r="B538" s="2"/>
      <c r="C538" s="2"/>
      <c r="D538" s="2"/>
      <c r="E538" s="30"/>
      <c r="F538" s="34"/>
      <c r="G538" s="2"/>
    </row>
    <row r="539" spans="1:7" ht="14.4">
      <c r="A539" s="2"/>
      <c r="B539" s="2"/>
      <c r="C539" s="2"/>
      <c r="D539" s="36"/>
      <c r="E539" s="37"/>
      <c r="F539" s="38"/>
      <c r="G539" s="2"/>
    </row>
    <row r="540" spans="1:7">
      <c r="A540" s="2"/>
      <c r="B540" s="2"/>
      <c r="C540" s="2"/>
      <c r="D540" s="2"/>
      <c r="E540" s="30"/>
      <c r="F540" s="31"/>
      <c r="G540" s="2"/>
    </row>
    <row r="541" spans="1:7">
      <c r="A541" s="294"/>
      <c r="B541" s="294"/>
      <c r="C541" s="294"/>
      <c r="D541" s="294"/>
      <c r="E541" s="294"/>
      <c r="F541" s="294"/>
      <c r="G541" s="294"/>
    </row>
    <row r="542" spans="1:7">
      <c r="A542" s="39"/>
      <c r="B542" s="33"/>
      <c r="C542" s="28"/>
      <c r="D542" s="29"/>
      <c r="E542" s="34"/>
      <c r="F542" s="34"/>
      <c r="G542" s="39"/>
    </row>
    <row r="543" spans="1:7">
      <c r="A543" s="2"/>
      <c r="B543" s="33"/>
      <c r="C543" s="28"/>
      <c r="D543" s="29"/>
      <c r="E543" s="34"/>
      <c r="F543" s="34"/>
      <c r="G543" s="2"/>
    </row>
    <row r="544" spans="1:7">
      <c r="A544" s="2"/>
      <c r="B544" s="33"/>
      <c r="C544" s="28"/>
      <c r="D544" s="29"/>
      <c r="E544" s="34"/>
      <c r="F544" s="34"/>
      <c r="G544" s="2"/>
    </row>
    <row r="545" spans="1:7">
      <c r="A545" s="2"/>
      <c r="B545" s="33"/>
      <c r="C545" s="28"/>
      <c r="D545" s="29"/>
      <c r="E545" s="34"/>
      <c r="F545" s="34"/>
      <c r="G545" s="2"/>
    </row>
    <row r="546" spans="1:7">
      <c r="A546" s="2"/>
      <c r="B546" s="33"/>
      <c r="C546" s="28"/>
      <c r="D546" s="29"/>
      <c r="E546" s="34"/>
      <c r="F546" s="34"/>
      <c r="G546" s="2"/>
    </row>
    <row r="547" spans="1:7">
      <c r="A547" s="2"/>
      <c r="B547" s="33"/>
      <c r="C547" s="28"/>
      <c r="D547" s="29"/>
      <c r="E547" s="34"/>
      <c r="F547" s="34"/>
      <c r="G547" s="2"/>
    </row>
    <row r="548" spans="1:7">
      <c r="A548" s="2"/>
      <c r="B548" s="33"/>
      <c r="C548" s="28"/>
      <c r="D548" s="29"/>
      <c r="E548" s="34"/>
      <c r="F548" s="34"/>
      <c r="G548" s="2"/>
    </row>
    <row r="549" spans="1:7">
      <c r="A549" s="2"/>
      <c r="B549" s="33"/>
      <c r="C549" s="28"/>
      <c r="D549" s="29"/>
      <c r="E549" s="34"/>
      <c r="F549" s="34"/>
      <c r="G549" s="2"/>
    </row>
    <row r="550" spans="1:7">
      <c r="A550" s="2"/>
      <c r="B550" s="33"/>
      <c r="C550" s="28"/>
      <c r="D550" s="29"/>
      <c r="E550" s="34"/>
      <c r="F550" s="34"/>
      <c r="G550" s="2"/>
    </row>
    <row r="551" spans="1:7">
      <c r="A551" s="2"/>
      <c r="B551" s="33"/>
      <c r="C551" s="28"/>
      <c r="D551" s="29"/>
      <c r="E551" s="34"/>
      <c r="F551" s="34"/>
      <c r="G551" s="2"/>
    </row>
    <row r="552" spans="1:7">
      <c r="A552" s="2"/>
      <c r="B552" s="33"/>
      <c r="C552" s="28"/>
      <c r="D552" s="29"/>
      <c r="E552" s="34"/>
      <c r="F552" s="31"/>
      <c r="G552" s="2"/>
    </row>
    <row r="553" spans="1:7" ht="14.4">
      <c r="A553" s="2"/>
      <c r="B553" s="2"/>
      <c r="C553" s="2"/>
      <c r="D553" s="40"/>
      <c r="E553" s="37"/>
      <c r="F553" s="38"/>
      <c r="G553" s="2"/>
    </row>
    <row r="554" spans="1:7">
      <c r="A554" s="2"/>
      <c r="B554" s="2"/>
      <c r="C554" s="2"/>
      <c r="D554" s="2"/>
      <c r="E554" s="30"/>
      <c r="F554" s="31"/>
      <c r="G554" s="2"/>
    </row>
    <row r="555" spans="1:7">
      <c r="A555" s="294"/>
      <c r="B555" s="294"/>
      <c r="C555" s="294"/>
      <c r="D555" s="294"/>
      <c r="E555" s="294"/>
      <c r="F555" s="294"/>
      <c r="G555" s="294"/>
    </row>
    <row r="556" spans="1:7">
      <c r="A556" s="39"/>
      <c r="B556" s="33"/>
      <c r="C556" s="28"/>
      <c r="D556" s="29"/>
      <c r="E556" s="34"/>
      <c r="F556" s="34"/>
      <c r="G556" s="39"/>
    </row>
    <row r="557" spans="1:7">
      <c r="A557" s="2"/>
      <c r="B557" s="33"/>
      <c r="C557" s="28"/>
      <c r="D557" s="29"/>
      <c r="E557" s="34"/>
      <c r="F557" s="34"/>
      <c r="G557" s="2"/>
    </row>
    <row r="558" spans="1:7">
      <c r="A558" s="2"/>
      <c r="B558" s="33"/>
      <c r="C558" s="28"/>
      <c r="D558" s="29"/>
      <c r="E558" s="34"/>
      <c r="F558" s="34"/>
      <c r="G558" s="2"/>
    </row>
    <row r="559" spans="1:7">
      <c r="A559" s="2"/>
      <c r="B559" s="33"/>
      <c r="C559" s="28"/>
      <c r="D559" s="29"/>
      <c r="E559" s="34"/>
      <c r="F559" s="34"/>
      <c r="G559" s="2"/>
    </row>
    <row r="560" spans="1:7">
      <c r="A560" s="2"/>
      <c r="B560" s="33"/>
      <c r="C560" s="28"/>
      <c r="D560" s="29"/>
      <c r="E560" s="34"/>
      <c r="F560" s="34"/>
      <c r="G560" s="2"/>
    </row>
    <row r="561" spans="1:7">
      <c r="A561" s="2"/>
      <c r="B561" s="33"/>
      <c r="C561" s="28"/>
      <c r="D561" s="29"/>
      <c r="E561" s="34"/>
      <c r="F561" s="34"/>
      <c r="G561" s="2"/>
    </row>
    <row r="562" spans="1:7">
      <c r="A562" s="2"/>
      <c r="B562" s="33"/>
      <c r="C562" s="28"/>
      <c r="D562" s="29"/>
      <c r="E562" s="34"/>
      <c r="F562" s="34"/>
      <c r="G562" s="2"/>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4"/>
      <c r="G565" s="2"/>
    </row>
    <row r="566" spans="1:7">
      <c r="A566" s="2"/>
      <c r="B566" s="33"/>
      <c r="C566" s="28"/>
      <c r="D566" s="29"/>
      <c r="E566" s="34"/>
      <c r="F566" s="34"/>
      <c r="G566" s="2"/>
    </row>
    <row r="567" spans="1:7">
      <c r="A567" s="2"/>
      <c r="B567" s="2"/>
      <c r="C567" s="2"/>
      <c r="D567" s="2"/>
      <c r="E567" s="30"/>
      <c r="F567" s="31"/>
      <c r="G567" s="2"/>
    </row>
    <row r="568" spans="1:7" ht="14.4">
      <c r="A568" s="2"/>
      <c r="B568" s="2"/>
      <c r="C568" s="2"/>
      <c r="D568" s="40"/>
      <c r="E568" s="37"/>
      <c r="F568" s="38"/>
      <c r="G568" s="2"/>
    </row>
  </sheetData>
  <autoFilter ref="A3:F524" xr:uid="{00000000-0009-0000-0000-000000000000}"/>
  <mergeCells count="4">
    <mergeCell ref="D1:F1"/>
    <mergeCell ref="A541:G541"/>
    <mergeCell ref="A555:G555"/>
    <mergeCell ref="A4:F4"/>
  </mergeCells>
  <hyperlinks>
    <hyperlink ref="G1" location="RESUMEN!A1" display="RESUMEN" xr:uid="{8615243B-B024-4C39-A563-943740B8CAD8}"/>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A3245-5374-47AA-8E3E-0EF1939EB09F}">
  <dimension ref="A1:G568"/>
  <sheetViews>
    <sheetView topLeftCell="A3" zoomScale="78" zoomScaleNormal="78" workbookViewId="0">
      <selection activeCell="H12" sqref="H12"/>
    </sheetView>
  </sheetViews>
  <sheetFormatPr baseColWidth="10" defaultColWidth="11.44140625" defaultRowHeight="13.8"/>
  <cols>
    <col min="1" max="1" width="15.6640625" style="5" customWidth="1"/>
    <col min="2" max="2" width="9.6640625" style="18" customWidth="1"/>
    <col min="3" max="3" width="8.6640625" style="19" customWidth="1"/>
    <col min="4" max="4" width="35.6640625" style="20" customWidth="1"/>
    <col min="5" max="6" width="11.44140625" style="10"/>
    <col min="7" max="7" width="11.44140625" style="5"/>
    <col min="8" max="8" width="60" style="5" customWidth="1"/>
    <col min="9"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03" t="s">
        <v>12</v>
      </c>
      <c r="B4" s="304"/>
      <c r="C4" s="304"/>
      <c r="D4" s="304"/>
      <c r="E4" s="304"/>
      <c r="F4" s="305"/>
    </row>
    <row r="5" spans="1:7" ht="55.2">
      <c r="A5" s="227" t="s">
        <v>104</v>
      </c>
      <c r="B5" s="175">
        <v>65</v>
      </c>
      <c r="C5" s="66" t="s">
        <v>46</v>
      </c>
      <c r="D5" s="206" t="s">
        <v>105</v>
      </c>
      <c r="E5" s="269">
        <v>23.11</v>
      </c>
      <c r="F5" s="270">
        <f t="shared" ref="F5:F19" si="0">B5*E5</f>
        <v>1502.1499999999999</v>
      </c>
    </row>
    <row r="6" spans="1:7" ht="124.2">
      <c r="A6" s="227" t="s">
        <v>245</v>
      </c>
      <c r="B6" s="258">
        <v>14</v>
      </c>
      <c r="C6" s="66" t="s">
        <v>91</v>
      </c>
      <c r="D6" s="206" t="s">
        <v>246</v>
      </c>
      <c r="E6" s="269">
        <v>57.78</v>
      </c>
      <c r="F6" s="270">
        <f t="shared" si="0"/>
        <v>808.92000000000007</v>
      </c>
    </row>
    <row r="7" spans="1:7" ht="41.4">
      <c r="A7" s="227" t="s">
        <v>954</v>
      </c>
      <c r="B7" s="175">
        <v>3</v>
      </c>
      <c r="C7" s="66" t="s">
        <v>91</v>
      </c>
      <c r="D7" s="206" t="s">
        <v>247</v>
      </c>
      <c r="E7" s="269">
        <v>80</v>
      </c>
      <c r="F7" s="270">
        <f t="shared" si="0"/>
        <v>240</v>
      </c>
    </row>
    <row r="8" spans="1:7">
      <c r="A8" s="227" t="s">
        <v>955</v>
      </c>
      <c r="B8" s="175">
        <v>1</v>
      </c>
      <c r="C8" s="66" t="s">
        <v>38</v>
      </c>
      <c r="D8" s="206" t="s">
        <v>74</v>
      </c>
      <c r="E8" s="269">
        <v>350</v>
      </c>
      <c r="F8" s="270">
        <f t="shared" si="0"/>
        <v>350</v>
      </c>
    </row>
    <row r="9" spans="1:7" ht="69">
      <c r="A9" s="228" t="s">
        <v>240</v>
      </c>
      <c r="B9" s="175">
        <v>60</v>
      </c>
      <c r="C9" s="66" t="s">
        <v>46</v>
      </c>
      <c r="D9" s="275" t="s">
        <v>241</v>
      </c>
      <c r="E9" s="269">
        <v>90</v>
      </c>
      <c r="F9" s="270">
        <f t="shared" si="0"/>
        <v>5400</v>
      </c>
    </row>
    <row r="10" spans="1:7" ht="69">
      <c r="A10" s="276" t="s">
        <v>238</v>
      </c>
      <c r="B10" s="175">
        <v>0</v>
      </c>
      <c r="C10" s="66" t="s">
        <v>46</v>
      </c>
      <c r="D10" s="275" t="s">
        <v>239</v>
      </c>
      <c r="E10" s="269">
        <v>91.39</v>
      </c>
      <c r="F10" s="270">
        <f t="shared" si="0"/>
        <v>0</v>
      </c>
    </row>
    <row r="11" spans="1:7" ht="69">
      <c r="A11" s="276" t="s">
        <v>242</v>
      </c>
      <c r="B11" s="175">
        <v>4</v>
      </c>
      <c r="C11" s="66" t="s">
        <v>46</v>
      </c>
      <c r="D11" s="275" t="s">
        <v>243</v>
      </c>
      <c r="E11" s="269">
        <v>68.28</v>
      </c>
      <c r="F11" s="270">
        <f t="shared" si="0"/>
        <v>273.12</v>
      </c>
    </row>
    <row r="12" spans="1:7" ht="69">
      <c r="A12" s="227" t="s">
        <v>956</v>
      </c>
      <c r="B12" s="175">
        <v>1</v>
      </c>
      <c r="C12" s="247" t="s">
        <v>38</v>
      </c>
      <c r="D12" s="275" t="s">
        <v>299</v>
      </c>
      <c r="E12" s="269">
        <v>150</v>
      </c>
      <c r="F12" s="270">
        <f t="shared" si="0"/>
        <v>150</v>
      </c>
    </row>
    <row r="13" spans="1:7" ht="69">
      <c r="A13" s="227" t="s">
        <v>62</v>
      </c>
      <c r="B13" s="175">
        <v>8</v>
      </c>
      <c r="C13" s="66" t="s">
        <v>41</v>
      </c>
      <c r="D13" s="206" t="s">
        <v>271</v>
      </c>
      <c r="E13" s="269">
        <v>70</v>
      </c>
      <c r="F13" s="270">
        <f t="shared" si="0"/>
        <v>560</v>
      </c>
    </row>
    <row r="14" spans="1:7" ht="69">
      <c r="A14" s="227" t="s">
        <v>63</v>
      </c>
      <c r="B14" s="175">
        <v>8</v>
      </c>
      <c r="C14" s="66" t="s">
        <v>41</v>
      </c>
      <c r="D14" s="206" t="s">
        <v>272</v>
      </c>
      <c r="E14" s="269">
        <v>65</v>
      </c>
      <c r="F14" s="270">
        <f t="shared" si="0"/>
        <v>520</v>
      </c>
    </row>
    <row r="15" spans="1:7" ht="96.6">
      <c r="A15" s="227" t="s">
        <v>248</v>
      </c>
      <c r="B15" s="175">
        <v>8</v>
      </c>
      <c r="C15" s="66" t="s">
        <v>202</v>
      </c>
      <c r="D15" s="206" t="s">
        <v>249</v>
      </c>
      <c r="E15" s="269">
        <v>287.5</v>
      </c>
      <c r="F15" s="270">
        <f t="shared" si="0"/>
        <v>2300</v>
      </c>
    </row>
    <row r="16" spans="1:7" ht="27.6">
      <c r="A16" s="227" t="s">
        <v>250</v>
      </c>
      <c r="B16" s="175">
        <v>1</v>
      </c>
      <c r="C16" s="66" t="s">
        <v>91</v>
      </c>
      <c r="D16" s="206" t="s">
        <v>251</v>
      </c>
      <c r="E16" s="269">
        <v>125</v>
      </c>
      <c r="F16" s="270">
        <f t="shared" si="0"/>
        <v>125</v>
      </c>
    </row>
    <row r="17" spans="1:6" ht="27.6">
      <c r="A17" s="227" t="s">
        <v>252</v>
      </c>
      <c r="B17" s="175">
        <v>1</v>
      </c>
      <c r="C17" s="66" t="s">
        <v>91</v>
      </c>
      <c r="D17" s="206" t="s">
        <v>253</v>
      </c>
      <c r="E17" s="269">
        <v>962.5</v>
      </c>
      <c r="F17" s="270">
        <f t="shared" si="0"/>
        <v>962.5</v>
      </c>
    </row>
    <row r="18" spans="1:6" ht="69">
      <c r="A18" s="227" t="s">
        <v>254</v>
      </c>
      <c r="B18" s="175">
        <v>9</v>
      </c>
      <c r="C18" s="66" t="s">
        <v>41</v>
      </c>
      <c r="D18" s="206" t="s">
        <v>985</v>
      </c>
      <c r="E18" s="269">
        <v>85</v>
      </c>
      <c r="F18" s="270">
        <f t="shared" si="0"/>
        <v>765</v>
      </c>
    </row>
    <row r="19" spans="1:6" ht="69">
      <c r="A19" s="227" t="s">
        <v>255</v>
      </c>
      <c r="B19" s="175">
        <v>9</v>
      </c>
      <c r="C19" s="66" t="s">
        <v>41</v>
      </c>
      <c r="D19" s="206" t="s">
        <v>986</v>
      </c>
      <c r="E19" s="269">
        <v>80</v>
      </c>
      <c r="F19" s="270">
        <f t="shared" si="0"/>
        <v>720</v>
      </c>
    </row>
    <row r="20" spans="1:6" ht="69">
      <c r="A20" s="227" t="s">
        <v>256</v>
      </c>
      <c r="B20" s="175">
        <v>9</v>
      </c>
      <c r="C20" s="66" t="s">
        <v>41</v>
      </c>
      <c r="D20" s="206" t="s">
        <v>988</v>
      </c>
      <c r="E20" s="269">
        <v>75</v>
      </c>
      <c r="F20" s="270">
        <f t="shared" ref="F20:F29" si="1">E20*B20</f>
        <v>675</v>
      </c>
    </row>
    <row r="21" spans="1:6" ht="82.8">
      <c r="A21" s="227" t="s">
        <v>257</v>
      </c>
      <c r="B21" s="175">
        <v>9</v>
      </c>
      <c r="C21" s="66" t="s">
        <v>91</v>
      </c>
      <c r="D21" s="206" t="s">
        <v>258</v>
      </c>
      <c r="E21" s="269">
        <v>233.19</v>
      </c>
      <c r="F21" s="270">
        <f t="shared" si="1"/>
        <v>2098.71</v>
      </c>
    </row>
    <row r="22" spans="1:6" ht="41.4">
      <c r="A22" s="233" t="s">
        <v>262</v>
      </c>
      <c r="B22" s="175">
        <v>14</v>
      </c>
      <c r="C22" s="66" t="s">
        <v>91</v>
      </c>
      <c r="D22" s="206" t="s">
        <v>261</v>
      </c>
      <c r="E22" s="269">
        <v>120</v>
      </c>
      <c r="F22" s="270">
        <f t="shared" si="1"/>
        <v>1680</v>
      </c>
    </row>
    <row r="23" spans="1:6" ht="41.4">
      <c r="A23" s="233" t="s">
        <v>259</v>
      </c>
      <c r="B23" s="175">
        <v>1</v>
      </c>
      <c r="C23" s="66" t="s">
        <v>91</v>
      </c>
      <c r="D23" s="206" t="s">
        <v>260</v>
      </c>
      <c r="E23" s="269">
        <v>73.13</v>
      </c>
      <c r="F23" s="270">
        <f t="shared" si="1"/>
        <v>73.13</v>
      </c>
    </row>
    <row r="24" spans="1:6" ht="96.6">
      <c r="A24" s="233" t="s">
        <v>263</v>
      </c>
      <c r="B24" s="175">
        <v>1.5</v>
      </c>
      <c r="C24" s="66" t="s">
        <v>264</v>
      </c>
      <c r="D24" s="206" t="s">
        <v>265</v>
      </c>
      <c r="E24" s="269">
        <v>200</v>
      </c>
      <c r="F24" s="270">
        <f t="shared" si="1"/>
        <v>300</v>
      </c>
    </row>
    <row r="25" spans="1:6" ht="27.6">
      <c r="A25" s="233" t="s">
        <v>266</v>
      </c>
      <c r="B25" s="175">
        <v>30</v>
      </c>
      <c r="C25" s="66" t="s">
        <v>41</v>
      </c>
      <c r="D25" s="206" t="s">
        <v>267</v>
      </c>
      <c r="E25" s="269">
        <v>78.260000000000005</v>
      </c>
      <c r="F25" s="270">
        <f t="shared" si="1"/>
        <v>2347.8000000000002</v>
      </c>
    </row>
    <row r="26" spans="1:6" ht="110.4">
      <c r="A26" s="233" t="s">
        <v>989</v>
      </c>
      <c r="B26" s="175">
        <v>5</v>
      </c>
      <c r="C26" s="66" t="s">
        <v>41</v>
      </c>
      <c r="D26" s="206" t="s">
        <v>268</v>
      </c>
      <c r="E26" s="269">
        <v>65</v>
      </c>
      <c r="F26" s="270">
        <f t="shared" si="1"/>
        <v>325</v>
      </c>
    </row>
    <row r="27" spans="1:6" ht="110.4">
      <c r="A27" s="241" t="s">
        <v>990</v>
      </c>
      <c r="B27" s="175">
        <v>5</v>
      </c>
      <c r="C27" s="66" t="s">
        <v>41</v>
      </c>
      <c r="D27" s="206" t="s">
        <v>269</v>
      </c>
      <c r="E27" s="269">
        <v>60</v>
      </c>
      <c r="F27" s="270">
        <f t="shared" si="1"/>
        <v>300</v>
      </c>
    </row>
    <row r="28" spans="1:6" ht="55.2">
      <c r="A28" s="233" t="s">
        <v>957</v>
      </c>
      <c r="B28" s="175">
        <v>2</v>
      </c>
      <c r="C28" s="66" t="s">
        <v>38</v>
      </c>
      <c r="D28" s="206" t="s">
        <v>270</v>
      </c>
      <c r="E28" s="269">
        <v>3150</v>
      </c>
      <c r="F28" s="270">
        <f t="shared" si="1"/>
        <v>6300</v>
      </c>
    </row>
    <row r="29" spans="1:6" ht="96.6">
      <c r="A29" s="233" t="s">
        <v>297</v>
      </c>
      <c r="B29" s="175">
        <v>350</v>
      </c>
      <c r="C29" s="66" t="s">
        <v>274</v>
      </c>
      <c r="D29" s="206" t="s">
        <v>298</v>
      </c>
      <c r="E29" s="269">
        <v>5.15</v>
      </c>
      <c r="F29" s="270">
        <f t="shared" si="1"/>
        <v>1802.5000000000002</v>
      </c>
    </row>
    <row r="30" spans="1:6">
      <c r="A30" s="207"/>
      <c r="B30" s="47"/>
      <c r="C30" s="44"/>
      <c r="D30" s="48"/>
      <c r="E30" s="46"/>
      <c r="F30" s="208"/>
    </row>
    <row r="31" spans="1:6" ht="14.4" thickBot="1">
      <c r="A31" s="211"/>
      <c r="B31" s="212"/>
      <c r="C31" s="213"/>
      <c r="D31" s="214"/>
      <c r="E31" s="236" t="s">
        <v>37</v>
      </c>
      <c r="F31" s="216">
        <f>SUM(F5:F29)</f>
        <v>30578.83</v>
      </c>
    </row>
    <row r="32" spans="1:6">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11"/>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6">
      <c r="A113" s="6"/>
      <c r="B113" s="7"/>
      <c r="C113" s="8"/>
      <c r="D113" s="9"/>
    </row>
    <row r="114" spans="1:6">
      <c r="A114" s="6"/>
      <c r="B114" s="7"/>
      <c r="C114" s="8"/>
      <c r="D114" s="9"/>
    </row>
    <row r="115" spans="1:6">
      <c r="A115" s="6"/>
      <c r="B115" s="7"/>
      <c r="C115" s="8"/>
      <c r="D115" s="9"/>
    </row>
    <row r="116" spans="1:6">
      <c r="A116" s="6"/>
      <c r="B116" s="7"/>
      <c r="C116" s="8"/>
      <c r="D116" s="9"/>
    </row>
    <row r="117" spans="1:6">
      <c r="A117" s="6"/>
      <c r="B117" s="7"/>
      <c r="C117" s="8"/>
      <c r="D117" s="9"/>
    </row>
    <row r="118" spans="1:6">
      <c r="A118" s="6"/>
      <c r="B118" s="7"/>
      <c r="C118" s="8"/>
      <c r="D118" s="9"/>
    </row>
    <row r="119" spans="1:6">
      <c r="A119" s="6"/>
      <c r="B119" s="7"/>
      <c r="C119" s="8"/>
      <c r="D119" s="9"/>
    </row>
    <row r="120" spans="1:6">
      <c r="A120" s="6"/>
      <c r="B120" s="7"/>
      <c r="C120" s="8"/>
      <c r="D120" s="9"/>
    </row>
    <row r="121" spans="1:6">
      <c r="A121" s="6"/>
      <c r="B121" s="7"/>
      <c r="C121" s="8"/>
      <c r="D121" s="9"/>
    </row>
    <row r="122" spans="1:6">
      <c r="A122" s="6"/>
      <c r="B122" s="7"/>
      <c r="C122" s="8"/>
      <c r="D122" s="9"/>
    </row>
    <row r="123" spans="1:6">
      <c r="A123" s="6"/>
      <c r="B123" s="7"/>
      <c r="C123" s="8"/>
      <c r="D123" s="9"/>
    </row>
    <row r="124" spans="1:6">
      <c r="A124" s="12"/>
      <c r="B124" s="13"/>
      <c r="C124" s="14"/>
      <c r="D124" s="15"/>
      <c r="E124" s="16"/>
      <c r="F124" s="16"/>
    </row>
    <row r="125" spans="1:6">
      <c r="A125" s="6"/>
      <c r="B125" s="7"/>
      <c r="C125" s="8"/>
      <c r="D125" s="9"/>
    </row>
    <row r="126" spans="1:6">
      <c r="A126" s="6"/>
      <c r="B126" s="7"/>
      <c r="C126" s="8"/>
      <c r="D126" s="9"/>
    </row>
    <row r="127" spans="1:6">
      <c r="A127" s="6"/>
      <c r="B127" s="7"/>
      <c r="C127" s="8"/>
      <c r="D127" s="9"/>
    </row>
    <row r="128" spans="1:6">
      <c r="A128" s="6"/>
      <c r="B128" s="7"/>
      <c r="C128" s="8"/>
      <c r="D128" s="9"/>
    </row>
    <row r="129" spans="1:4">
      <c r="A129" s="6"/>
      <c r="B129" s="7"/>
      <c r="C129" s="8"/>
      <c r="D129" s="9"/>
    </row>
    <row r="130" spans="1:4">
      <c r="A130" s="6"/>
      <c r="B130" s="7"/>
      <c r="C130" s="8"/>
      <c r="D130" s="9"/>
    </row>
    <row r="131" spans="1:4">
      <c r="A131" s="6"/>
      <c r="B131" s="7"/>
      <c r="C131" s="8"/>
      <c r="D131" s="9"/>
    </row>
    <row r="132" spans="1:4">
      <c r="A132" s="6"/>
      <c r="B132" s="7"/>
      <c r="C132" s="8"/>
      <c r="D132" s="9"/>
    </row>
    <row r="133" spans="1:4">
      <c r="A133" s="6"/>
      <c r="B133" s="7"/>
      <c r="C133" s="8"/>
      <c r="D133" s="9"/>
    </row>
    <row r="134" spans="1:4">
      <c r="A134" s="6"/>
      <c r="B134" s="7"/>
      <c r="C134" s="8"/>
      <c r="D134" s="9"/>
    </row>
    <row r="135" spans="1:4">
      <c r="A135" s="6"/>
      <c r="B135" s="7"/>
      <c r="C135" s="8"/>
      <c r="D135" s="9"/>
    </row>
    <row r="136" spans="1:4">
      <c r="A136" s="6"/>
      <c r="B136" s="7"/>
      <c r="C136" s="8"/>
      <c r="D136" s="9"/>
    </row>
    <row r="137" spans="1:4">
      <c r="A137" s="6"/>
      <c r="B137" s="7"/>
      <c r="C137" s="8"/>
      <c r="D137" s="9"/>
    </row>
    <row r="138" spans="1:4">
      <c r="A138" s="6"/>
      <c r="B138" s="7"/>
      <c r="C138" s="8"/>
      <c r="D138" s="9"/>
    </row>
    <row r="139" spans="1:4">
      <c r="A139" s="6"/>
      <c r="B139" s="7"/>
      <c r="C139" s="8"/>
      <c r="D139" s="9"/>
    </row>
    <row r="140" spans="1:4">
      <c r="A140" s="6"/>
      <c r="B140" s="7"/>
      <c r="C140" s="8"/>
      <c r="D140" s="9"/>
    </row>
    <row r="141" spans="1:4">
      <c r="A141" s="6"/>
      <c r="B141" s="7"/>
      <c r="C141" s="8"/>
      <c r="D141" s="9"/>
    </row>
    <row r="142" spans="1:4">
      <c r="A142" s="6"/>
      <c r="B142" s="7"/>
      <c r="C142" s="8"/>
      <c r="D142" s="9"/>
    </row>
    <row r="143" spans="1:4">
      <c r="A143" s="6"/>
      <c r="B143" s="7"/>
      <c r="C143" s="8"/>
      <c r="D143" s="9"/>
    </row>
    <row r="144" spans="1:4">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6">
      <c r="A225" s="6"/>
      <c r="B225" s="7"/>
      <c r="C225" s="8"/>
      <c r="D225" s="9"/>
    </row>
    <row r="226" spans="1:6">
      <c r="A226" s="6"/>
      <c r="B226" s="7"/>
      <c r="C226" s="8"/>
      <c r="D226" s="9"/>
    </row>
    <row r="227" spans="1:6">
      <c r="A227" s="6"/>
      <c r="B227" s="7"/>
      <c r="C227" s="8"/>
      <c r="D227" s="9"/>
    </row>
    <row r="228" spans="1:6">
      <c r="A228" s="6"/>
      <c r="B228" s="7"/>
      <c r="C228" s="8"/>
      <c r="D228" s="9"/>
    </row>
    <row r="229" spans="1:6">
      <c r="A229" s="6"/>
      <c r="B229" s="7"/>
      <c r="C229" s="8"/>
      <c r="D229" s="9"/>
    </row>
    <row r="230" spans="1:6">
      <c r="A230" s="6"/>
      <c r="B230" s="7"/>
      <c r="C230" s="8"/>
      <c r="D230" s="9"/>
    </row>
    <row r="231" spans="1:6">
      <c r="A231" s="6"/>
      <c r="B231" s="7"/>
      <c r="C231" s="8"/>
      <c r="D231" s="9"/>
    </row>
    <row r="232" spans="1:6">
      <c r="A232" s="6"/>
      <c r="B232" s="7"/>
      <c r="C232" s="8"/>
      <c r="D232" s="9"/>
    </row>
    <row r="233" spans="1:6">
      <c r="A233" s="6"/>
      <c r="B233" s="7"/>
      <c r="C233" s="8"/>
      <c r="D233" s="9"/>
    </row>
    <row r="234" spans="1:6">
      <c r="A234" s="6"/>
      <c r="B234" s="7"/>
      <c r="C234" s="8"/>
      <c r="D234" s="9"/>
    </row>
    <row r="235" spans="1:6">
      <c r="A235" s="12"/>
      <c r="B235" s="13"/>
      <c r="C235" s="14"/>
      <c r="D235" s="11"/>
      <c r="E235" s="16"/>
      <c r="F235" s="16"/>
    </row>
    <row r="236" spans="1:6">
      <c r="A236" s="6"/>
      <c r="B236" s="7"/>
      <c r="C236" s="8"/>
      <c r="D236" s="9"/>
    </row>
    <row r="237" spans="1:6">
      <c r="A237" s="6"/>
      <c r="B237" s="7"/>
      <c r="C237" s="8"/>
      <c r="D237" s="9"/>
    </row>
    <row r="238" spans="1:6">
      <c r="A238" s="6"/>
      <c r="B238" s="7"/>
      <c r="C238" s="8"/>
      <c r="D238" s="9"/>
    </row>
    <row r="239" spans="1:6">
      <c r="A239" s="6"/>
      <c r="B239" s="7"/>
      <c r="C239" s="8"/>
      <c r="D239" s="9"/>
    </row>
    <row r="240" spans="1:6">
      <c r="A240" s="6"/>
      <c r="B240" s="7"/>
      <c r="C240" s="8"/>
      <c r="D240" s="9"/>
    </row>
    <row r="241" spans="1:4">
      <c r="A241" s="6"/>
      <c r="B241" s="7"/>
      <c r="C241" s="8"/>
      <c r="D241" s="9"/>
    </row>
    <row r="242" spans="1:4">
      <c r="A242" s="6"/>
      <c r="B242" s="7"/>
      <c r="C242" s="8"/>
      <c r="D242" s="9"/>
    </row>
    <row r="243" spans="1:4">
      <c r="A243" s="6"/>
      <c r="B243" s="7"/>
      <c r="C243" s="8"/>
      <c r="D243" s="9"/>
    </row>
    <row r="244" spans="1:4">
      <c r="A244" s="6"/>
      <c r="B244" s="7"/>
      <c r="C244" s="8"/>
      <c r="D244" s="9"/>
    </row>
    <row r="245" spans="1:4">
      <c r="A245" s="6"/>
      <c r="B245" s="7"/>
      <c r="C245" s="8"/>
      <c r="D245" s="9"/>
    </row>
    <row r="246" spans="1:4">
      <c r="A246" s="6"/>
      <c r="B246" s="7"/>
      <c r="C246" s="8"/>
      <c r="D246" s="9"/>
    </row>
    <row r="247" spans="1:4">
      <c r="A247" s="6"/>
      <c r="B247" s="7"/>
      <c r="C247" s="8"/>
      <c r="D247" s="9"/>
    </row>
    <row r="248" spans="1:4">
      <c r="A248" s="6"/>
      <c r="B248" s="7"/>
      <c r="C248" s="8"/>
      <c r="D248" s="9"/>
    </row>
    <row r="249" spans="1:4">
      <c r="A249" s="6"/>
      <c r="B249" s="7"/>
      <c r="C249" s="8"/>
      <c r="D249" s="9"/>
    </row>
    <row r="250" spans="1:4">
      <c r="A250" s="6"/>
      <c r="B250" s="7"/>
      <c r="C250" s="8"/>
      <c r="D250" s="9"/>
    </row>
    <row r="251" spans="1:4">
      <c r="A251" s="6"/>
      <c r="B251" s="7"/>
      <c r="C251" s="8"/>
      <c r="D251" s="9"/>
    </row>
    <row r="252" spans="1:4">
      <c r="A252" s="6"/>
      <c r="B252" s="7"/>
      <c r="C252" s="8"/>
      <c r="D252" s="9"/>
    </row>
    <row r="253" spans="1:4">
      <c r="A253" s="6"/>
      <c r="B253" s="7"/>
      <c r="C253" s="8"/>
      <c r="D253" s="9"/>
    </row>
    <row r="254" spans="1:4">
      <c r="A254" s="6"/>
      <c r="B254" s="7"/>
      <c r="C254" s="8"/>
      <c r="D254" s="9"/>
    </row>
    <row r="255" spans="1:4">
      <c r="A255" s="6"/>
      <c r="B255" s="7"/>
      <c r="C255" s="8"/>
      <c r="D255" s="9"/>
    </row>
    <row r="256" spans="1:4">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15"/>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11"/>
    </row>
    <row r="359" spans="1:4">
      <c r="A359" s="6"/>
      <c r="B359" s="7"/>
      <c r="C359" s="8"/>
      <c r="D359" s="9"/>
    </row>
    <row r="360" spans="1:4">
      <c r="A360" s="6"/>
      <c r="B360" s="7"/>
      <c r="C360" s="8"/>
      <c r="D360" s="9"/>
    </row>
    <row r="361" spans="1:4">
      <c r="A361" s="6"/>
      <c r="B361" s="7"/>
      <c r="C361" s="8"/>
      <c r="D361" s="9"/>
    </row>
    <row r="362" spans="1:4">
      <c r="A362" s="6"/>
      <c r="B362" s="7"/>
      <c r="C362" s="8"/>
      <c r="D362" s="9"/>
    </row>
    <row r="363" spans="1:4">
      <c r="A363" s="6"/>
      <c r="B363" s="7"/>
      <c r="C363" s="8"/>
      <c r="D363" s="9"/>
    </row>
    <row r="364" spans="1:4">
      <c r="A364" s="6"/>
      <c r="B364" s="7"/>
      <c r="C364" s="8"/>
      <c r="D364" s="9"/>
    </row>
    <row r="365" spans="1:4">
      <c r="A365" s="6"/>
      <c r="B365" s="7"/>
      <c r="C365" s="8"/>
      <c r="D365" s="9"/>
    </row>
    <row r="366" spans="1:4">
      <c r="A366" s="17"/>
      <c r="B366" s="7"/>
      <c r="C366" s="8"/>
      <c r="D366" s="11"/>
    </row>
    <row r="367" spans="1:4">
      <c r="A367" s="6"/>
      <c r="B367" s="7"/>
      <c r="C367" s="8"/>
      <c r="D367" s="9"/>
    </row>
    <row r="368" spans="1:4">
      <c r="A368" s="6"/>
      <c r="B368" s="7"/>
      <c r="C368" s="8"/>
      <c r="D368" s="9"/>
    </row>
    <row r="369" spans="1:4">
      <c r="A369" s="6"/>
      <c r="B369" s="7"/>
      <c r="C369" s="8"/>
      <c r="D369" s="9"/>
    </row>
    <row r="370" spans="1:4">
      <c r="A370" s="6"/>
      <c r="B370" s="7"/>
      <c r="C370" s="8"/>
      <c r="D370" s="9"/>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11"/>
    </row>
    <row r="382" spans="1:4">
      <c r="A382" s="6"/>
      <c r="B382" s="7"/>
      <c r="C382" s="8"/>
      <c r="D382" s="9"/>
    </row>
    <row r="383" spans="1:4">
      <c r="A383" s="6"/>
      <c r="B383" s="7"/>
      <c r="C383" s="8"/>
      <c r="D383" s="9"/>
    </row>
    <row r="384" spans="1:4">
      <c r="A384" s="6"/>
      <c r="B384" s="7"/>
      <c r="C384" s="8"/>
      <c r="D384" s="9"/>
    </row>
    <row r="385" spans="1:6">
      <c r="A385" s="6"/>
      <c r="B385" s="7"/>
      <c r="C385" s="8"/>
      <c r="D385" s="9"/>
    </row>
    <row r="386" spans="1:6">
      <c r="A386" s="6"/>
      <c r="B386" s="7"/>
      <c r="C386" s="8"/>
      <c r="D386" s="9"/>
    </row>
    <row r="387" spans="1:6">
      <c r="A387" s="6"/>
      <c r="B387" s="7"/>
      <c r="C387" s="8"/>
      <c r="D387" s="9"/>
    </row>
    <row r="388" spans="1:6">
      <c r="A388" s="6"/>
      <c r="B388" s="7"/>
      <c r="C388" s="8"/>
      <c r="D388" s="9"/>
    </row>
    <row r="389" spans="1:6">
      <c r="A389" s="6"/>
      <c r="B389" s="7"/>
      <c r="C389" s="8"/>
      <c r="D389" s="9"/>
    </row>
    <row r="390" spans="1:6">
      <c r="A390" s="6"/>
      <c r="B390" s="7"/>
      <c r="C390" s="8"/>
      <c r="D390" s="9"/>
    </row>
    <row r="391" spans="1:6">
      <c r="A391" s="6"/>
      <c r="B391" s="7"/>
      <c r="C391" s="8"/>
      <c r="D391" s="11"/>
      <c r="E391" s="16"/>
      <c r="F391" s="16"/>
    </row>
    <row r="392" spans="1:6">
      <c r="A392" s="12"/>
      <c r="B392" s="13"/>
      <c r="C392" s="14"/>
      <c r="D392" s="11"/>
      <c r="E392" s="16"/>
      <c r="F392" s="16"/>
    </row>
    <row r="393" spans="1:6">
      <c r="A393" s="6"/>
      <c r="B393" s="7"/>
      <c r="C393" s="8"/>
      <c r="D393" s="9"/>
    </row>
    <row r="394" spans="1:6">
      <c r="A394" s="6"/>
      <c r="B394" s="7"/>
      <c r="C394" s="8"/>
      <c r="D394" s="9"/>
    </row>
    <row r="395" spans="1:6">
      <c r="A395" s="6"/>
      <c r="B395" s="7"/>
      <c r="C395" s="8"/>
      <c r="D395" s="9"/>
    </row>
    <row r="396" spans="1:6">
      <c r="A396" s="6"/>
      <c r="B396" s="7"/>
      <c r="C396" s="8"/>
      <c r="D396" s="9"/>
    </row>
    <row r="397" spans="1:6">
      <c r="A397" s="6"/>
      <c r="B397" s="7"/>
      <c r="C397" s="8"/>
      <c r="D397" s="9"/>
    </row>
    <row r="398" spans="1:6">
      <c r="A398" s="6"/>
      <c r="B398" s="7"/>
      <c r="C398" s="8"/>
      <c r="D398" s="9"/>
    </row>
    <row r="399" spans="1:6">
      <c r="A399" s="6"/>
      <c r="B399" s="7"/>
      <c r="C399" s="8"/>
      <c r="D399" s="9"/>
    </row>
    <row r="400" spans="1:6">
      <c r="A400" s="6"/>
      <c r="B400" s="7"/>
      <c r="C400" s="8"/>
      <c r="D400" s="9"/>
    </row>
    <row r="401" spans="1:4">
      <c r="A401" s="6"/>
      <c r="B401" s="7"/>
      <c r="C401" s="8"/>
      <c r="D401" s="9"/>
    </row>
    <row r="402" spans="1:4">
      <c r="A402" s="6"/>
      <c r="B402" s="7"/>
      <c r="C402" s="8"/>
      <c r="D402" s="9"/>
    </row>
    <row r="403" spans="1:4">
      <c r="A403" s="6"/>
      <c r="B403" s="7"/>
      <c r="C403" s="8"/>
      <c r="D403" s="9"/>
    </row>
    <row r="404" spans="1:4">
      <c r="A404" s="6"/>
      <c r="B404" s="7"/>
      <c r="C404" s="8"/>
      <c r="D404" s="9"/>
    </row>
    <row r="405" spans="1:4">
      <c r="A405" s="6"/>
      <c r="B405" s="7"/>
      <c r="C405" s="8"/>
      <c r="D405" s="9"/>
    </row>
    <row r="406" spans="1:4">
      <c r="A406" s="6"/>
      <c r="B406" s="7"/>
      <c r="C406" s="8"/>
      <c r="D406" s="9"/>
    </row>
    <row r="407" spans="1:4">
      <c r="A407" s="6"/>
      <c r="B407" s="7"/>
      <c r="C407" s="8"/>
      <c r="D407" s="9"/>
    </row>
    <row r="408" spans="1:4">
      <c r="A408" s="6"/>
      <c r="B408" s="7"/>
      <c r="C408" s="8"/>
      <c r="D408" s="9"/>
    </row>
    <row r="409" spans="1:4">
      <c r="A409" s="6"/>
      <c r="B409" s="7"/>
      <c r="C409" s="8"/>
      <c r="D409" s="9"/>
    </row>
    <row r="410" spans="1:4">
      <c r="A410" s="6"/>
      <c r="B410" s="7"/>
      <c r="C410" s="8"/>
      <c r="D410" s="9"/>
    </row>
    <row r="411" spans="1:4">
      <c r="A411" s="6"/>
      <c r="B411" s="7"/>
      <c r="C411" s="8"/>
      <c r="D411" s="9"/>
    </row>
    <row r="412" spans="1:4">
      <c r="A412" s="6"/>
      <c r="B412" s="7"/>
      <c r="C412" s="8"/>
      <c r="D412" s="9"/>
    </row>
    <row r="413" spans="1:4">
      <c r="A413" s="6"/>
      <c r="B413" s="7"/>
      <c r="C413" s="8"/>
      <c r="D413" s="9"/>
    </row>
    <row r="414" spans="1:4">
      <c r="A414" s="6"/>
      <c r="B414" s="7"/>
      <c r="C414" s="8"/>
      <c r="D414" s="9"/>
    </row>
    <row r="415" spans="1:4">
      <c r="A415" s="6"/>
      <c r="B415" s="7"/>
      <c r="C415" s="8"/>
      <c r="D415" s="9"/>
    </row>
    <row r="416" spans="1:4">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15"/>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7">
      <c r="A513" s="6"/>
      <c r="B513" s="7"/>
      <c r="C513" s="8"/>
      <c r="D513" s="9"/>
    </row>
    <row r="514" spans="1:7">
      <c r="A514" s="6"/>
      <c r="B514" s="7"/>
      <c r="C514" s="8"/>
      <c r="D514" s="9"/>
    </row>
    <row r="515" spans="1:7">
      <c r="A515" s="6"/>
      <c r="B515" s="7"/>
      <c r="C515" s="8"/>
      <c r="D515" s="9"/>
    </row>
    <row r="516" spans="1:7">
      <c r="A516" s="6"/>
      <c r="B516" s="7"/>
      <c r="C516" s="8"/>
      <c r="D516" s="9"/>
    </row>
    <row r="517" spans="1:7">
      <c r="A517" s="6"/>
      <c r="B517" s="7"/>
      <c r="C517" s="8"/>
      <c r="D517" s="9"/>
    </row>
    <row r="518" spans="1:7">
      <c r="A518" s="6"/>
      <c r="B518" s="7"/>
      <c r="C518" s="8"/>
      <c r="D518" s="9"/>
    </row>
    <row r="519" spans="1:7">
      <c r="A519" s="6"/>
      <c r="B519" s="7"/>
      <c r="C519" s="8"/>
      <c r="D519" s="9"/>
    </row>
    <row r="520" spans="1:7">
      <c r="A520" s="6"/>
      <c r="B520" s="7"/>
      <c r="C520" s="8"/>
      <c r="D520" s="9"/>
    </row>
    <row r="521" spans="1:7">
      <c r="A521" s="6"/>
      <c r="B521" s="7"/>
      <c r="C521" s="8"/>
      <c r="D521" s="9"/>
    </row>
    <row r="522" spans="1:7">
      <c r="A522" s="6"/>
      <c r="B522" s="7"/>
      <c r="C522" s="8"/>
      <c r="D522" s="9"/>
    </row>
    <row r="523" spans="1:7">
      <c r="A523" s="6"/>
      <c r="B523" s="7"/>
      <c r="C523" s="8"/>
      <c r="D523" s="9"/>
    </row>
    <row r="525" spans="1:7">
      <c r="A525" s="21"/>
      <c r="B525" s="22"/>
      <c r="C525" s="23"/>
      <c r="D525" s="24"/>
      <c r="E525" s="25"/>
      <c r="F525" s="26"/>
      <c r="G525" s="27"/>
    </row>
    <row r="526" spans="1:7">
      <c r="A526" s="6"/>
      <c r="B526" s="7"/>
      <c r="C526" s="28"/>
      <c r="D526" s="29"/>
      <c r="E526" s="30"/>
      <c r="F526" s="31"/>
      <c r="G526" s="2"/>
    </row>
    <row r="527" spans="1:7">
      <c r="A527" s="32"/>
      <c r="B527" s="33"/>
      <c r="C527" s="28"/>
      <c r="D527" s="29"/>
      <c r="E527" s="34"/>
      <c r="F527" s="34"/>
      <c r="G527" s="2"/>
    </row>
    <row r="528" spans="1:7">
      <c r="A528" s="32"/>
      <c r="B528" s="33"/>
      <c r="C528" s="28"/>
      <c r="D528" s="29"/>
      <c r="E528" s="34"/>
      <c r="F528" s="34"/>
      <c r="G528" s="2"/>
    </row>
    <row r="529" spans="1:7">
      <c r="A529" s="32"/>
      <c r="B529" s="33"/>
      <c r="C529" s="28"/>
      <c r="D529" s="29"/>
      <c r="E529" s="34"/>
      <c r="F529" s="34"/>
      <c r="G529" s="2"/>
    </row>
    <row r="530" spans="1:7">
      <c r="A530" s="32"/>
      <c r="B530" s="33"/>
      <c r="C530" s="28"/>
      <c r="D530" s="29"/>
      <c r="E530" s="34"/>
      <c r="F530" s="34"/>
      <c r="G530" s="2"/>
    </row>
    <row r="531" spans="1:7">
      <c r="A531" s="32"/>
      <c r="B531" s="33"/>
      <c r="C531" s="28"/>
      <c r="D531" s="29"/>
      <c r="E531" s="34"/>
      <c r="F531" s="34"/>
      <c r="G531" s="2"/>
    </row>
    <row r="532" spans="1:7">
      <c r="A532" s="32"/>
      <c r="B532" s="33"/>
      <c r="C532" s="28"/>
      <c r="D532" s="29"/>
      <c r="E532" s="34"/>
      <c r="F532" s="34"/>
      <c r="G532" s="2"/>
    </row>
    <row r="533" spans="1:7">
      <c r="A533" s="32"/>
      <c r="B533" s="33"/>
      <c r="C533" s="28"/>
      <c r="D533" s="29"/>
      <c r="E533" s="34"/>
      <c r="F533" s="34"/>
      <c r="G533" s="2"/>
    </row>
    <row r="534" spans="1:7">
      <c r="A534" s="32"/>
      <c r="B534" s="33"/>
      <c r="C534" s="28"/>
      <c r="D534" s="29"/>
      <c r="E534" s="34"/>
      <c r="F534" s="34"/>
      <c r="G534" s="2"/>
    </row>
    <row r="535" spans="1:7">
      <c r="A535" s="32"/>
      <c r="B535" s="33"/>
      <c r="C535" s="28"/>
      <c r="D535" s="29"/>
      <c r="E535" s="34"/>
      <c r="F535" s="34"/>
      <c r="G535" s="2"/>
    </row>
    <row r="536" spans="1:7">
      <c r="A536" s="32"/>
      <c r="B536" s="33"/>
      <c r="C536" s="28"/>
      <c r="D536" s="29"/>
      <c r="E536" s="35"/>
      <c r="F536" s="34"/>
      <c r="G536" s="2"/>
    </row>
    <row r="537" spans="1:7">
      <c r="A537" s="32"/>
      <c r="B537" s="33"/>
      <c r="C537" s="28"/>
      <c r="D537" s="29"/>
      <c r="E537" s="35"/>
      <c r="F537" s="34"/>
      <c r="G537" s="2"/>
    </row>
    <row r="538" spans="1:7">
      <c r="A538" s="2"/>
      <c r="B538" s="2"/>
      <c r="C538" s="2"/>
      <c r="D538" s="2"/>
      <c r="E538" s="30"/>
      <c r="F538" s="34"/>
      <c r="G538" s="2"/>
    </row>
    <row r="539" spans="1:7" ht="14.4">
      <c r="A539" s="2"/>
      <c r="B539" s="2"/>
      <c r="C539" s="2"/>
      <c r="D539" s="36"/>
      <c r="E539" s="37"/>
      <c r="F539" s="38"/>
      <c r="G539" s="2"/>
    </row>
    <row r="540" spans="1:7">
      <c r="A540" s="2"/>
      <c r="B540" s="2"/>
      <c r="C540" s="2"/>
      <c r="D540" s="2"/>
      <c r="E540" s="30"/>
      <c r="F540" s="31"/>
      <c r="G540" s="2"/>
    </row>
    <row r="541" spans="1:7">
      <c r="A541" s="294"/>
      <c r="B541" s="294"/>
      <c r="C541" s="294"/>
      <c r="D541" s="294"/>
      <c r="E541" s="294"/>
      <c r="F541" s="294"/>
      <c r="G541" s="294"/>
    </row>
    <row r="542" spans="1:7">
      <c r="A542" s="39"/>
      <c r="B542" s="33"/>
      <c r="C542" s="28"/>
      <c r="D542" s="29"/>
      <c r="E542" s="34"/>
      <c r="F542" s="34"/>
      <c r="G542" s="39"/>
    </row>
    <row r="543" spans="1:7">
      <c r="A543" s="2"/>
      <c r="B543" s="33"/>
      <c r="C543" s="28"/>
      <c r="D543" s="29"/>
      <c r="E543" s="34"/>
      <c r="F543" s="34"/>
      <c r="G543" s="2"/>
    </row>
    <row r="544" spans="1:7">
      <c r="A544" s="2"/>
      <c r="B544" s="33"/>
      <c r="C544" s="28"/>
      <c r="D544" s="29"/>
      <c r="E544" s="34"/>
      <c r="F544" s="34"/>
      <c r="G544" s="2"/>
    </row>
    <row r="545" spans="1:7">
      <c r="A545" s="2"/>
      <c r="B545" s="33"/>
      <c r="C545" s="28"/>
      <c r="D545" s="29"/>
      <c r="E545" s="34"/>
      <c r="F545" s="34"/>
      <c r="G545" s="2"/>
    </row>
    <row r="546" spans="1:7">
      <c r="A546" s="2"/>
      <c r="B546" s="33"/>
      <c r="C546" s="28"/>
      <c r="D546" s="29"/>
      <c r="E546" s="34"/>
      <c r="F546" s="34"/>
      <c r="G546" s="2"/>
    </row>
    <row r="547" spans="1:7">
      <c r="A547" s="2"/>
      <c r="B547" s="33"/>
      <c r="C547" s="28"/>
      <c r="D547" s="29"/>
      <c r="E547" s="34"/>
      <c r="F547" s="34"/>
      <c r="G547" s="2"/>
    </row>
    <row r="548" spans="1:7">
      <c r="A548" s="2"/>
      <c r="B548" s="33"/>
      <c r="C548" s="28"/>
      <c r="D548" s="29"/>
      <c r="E548" s="34"/>
      <c r="F548" s="34"/>
      <c r="G548" s="2"/>
    </row>
    <row r="549" spans="1:7">
      <c r="A549" s="2"/>
      <c r="B549" s="33"/>
      <c r="C549" s="28"/>
      <c r="D549" s="29"/>
      <c r="E549" s="34"/>
      <c r="F549" s="34"/>
      <c r="G549" s="2"/>
    </row>
    <row r="550" spans="1:7">
      <c r="A550" s="2"/>
      <c r="B550" s="33"/>
      <c r="C550" s="28"/>
      <c r="D550" s="29"/>
      <c r="E550" s="34"/>
      <c r="F550" s="34"/>
      <c r="G550" s="2"/>
    </row>
    <row r="551" spans="1:7">
      <c r="A551" s="2"/>
      <c r="B551" s="33"/>
      <c r="C551" s="28"/>
      <c r="D551" s="29"/>
      <c r="E551" s="34"/>
      <c r="F551" s="34"/>
      <c r="G551" s="2"/>
    </row>
    <row r="552" spans="1:7">
      <c r="A552" s="2"/>
      <c r="B552" s="33"/>
      <c r="C552" s="28"/>
      <c r="D552" s="29"/>
      <c r="E552" s="34"/>
      <c r="F552" s="31"/>
      <c r="G552" s="2"/>
    </row>
    <row r="553" spans="1:7" ht="14.4">
      <c r="A553" s="2"/>
      <c r="B553" s="2"/>
      <c r="C553" s="2"/>
      <c r="D553" s="40"/>
      <c r="E553" s="37"/>
      <c r="F553" s="38"/>
      <c r="G553" s="2"/>
    </row>
    <row r="554" spans="1:7">
      <c r="A554" s="2"/>
      <c r="B554" s="2"/>
      <c r="C554" s="2"/>
      <c r="D554" s="2"/>
      <c r="E554" s="30"/>
      <c r="F554" s="31"/>
      <c r="G554" s="2"/>
    </row>
    <row r="555" spans="1:7">
      <c r="A555" s="294"/>
      <c r="B555" s="294"/>
      <c r="C555" s="294"/>
      <c r="D555" s="294"/>
      <c r="E555" s="294"/>
      <c r="F555" s="294"/>
      <c r="G555" s="294"/>
    </row>
    <row r="556" spans="1:7">
      <c r="A556" s="39"/>
      <c r="B556" s="33"/>
      <c r="C556" s="28"/>
      <c r="D556" s="29"/>
      <c r="E556" s="34"/>
      <c r="F556" s="34"/>
      <c r="G556" s="39"/>
    </row>
    <row r="557" spans="1:7">
      <c r="A557" s="2"/>
      <c r="B557" s="33"/>
      <c r="C557" s="28"/>
      <c r="D557" s="29"/>
      <c r="E557" s="34"/>
      <c r="F557" s="34"/>
      <c r="G557" s="2"/>
    </row>
    <row r="558" spans="1:7">
      <c r="A558" s="2"/>
      <c r="B558" s="33"/>
      <c r="C558" s="28"/>
      <c r="D558" s="29"/>
      <c r="E558" s="34"/>
      <c r="F558" s="34"/>
      <c r="G558" s="2"/>
    </row>
    <row r="559" spans="1:7">
      <c r="A559" s="2"/>
      <c r="B559" s="33"/>
      <c r="C559" s="28"/>
      <c r="D559" s="29"/>
      <c r="E559" s="34"/>
      <c r="F559" s="34"/>
      <c r="G559" s="2"/>
    </row>
    <row r="560" spans="1:7">
      <c r="A560" s="2"/>
      <c r="B560" s="33"/>
      <c r="C560" s="28"/>
      <c r="D560" s="29"/>
      <c r="E560" s="34"/>
      <c r="F560" s="34"/>
      <c r="G560" s="2"/>
    </row>
    <row r="561" spans="1:7">
      <c r="A561" s="2"/>
      <c r="B561" s="33"/>
      <c r="C561" s="28"/>
      <c r="D561" s="29"/>
      <c r="E561" s="34"/>
      <c r="F561" s="34"/>
      <c r="G561" s="2"/>
    </row>
    <row r="562" spans="1:7">
      <c r="A562" s="2"/>
      <c r="B562" s="33"/>
      <c r="C562" s="28"/>
      <c r="D562" s="29"/>
      <c r="E562" s="34"/>
      <c r="F562" s="34"/>
      <c r="G562" s="2"/>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4"/>
      <c r="G565" s="2"/>
    </row>
    <row r="566" spans="1:7">
      <c r="A566" s="2"/>
      <c r="B566" s="33"/>
      <c r="C566" s="28"/>
      <c r="D566" s="29"/>
      <c r="E566" s="34"/>
      <c r="F566" s="34"/>
      <c r="G566" s="2"/>
    </row>
    <row r="567" spans="1:7">
      <c r="A567" s="2"/>
      <c r="B567" s="2"/>
      <c r="C567" s="2"/>
      <c r="D567" s="2"/>
      <c r="E567" s="30"/>
      <c r="F567" s="31"/>
      <c r="G567" s="2"/>
    </row>
    <row r="568" spans="1:7" ht="14.4">
      <c r="A568" s="2"/>
      <c r="B568" s="2"/>
      <c r="C568" s="2"/>
      <c r="D568" s="40"/>
      <c r="E568" s="37"/>
      <c r="F568" s="38"/>
      <c r="G568" s="2"/>
    </row>
  </sheetData>
  <autoFilter ref="A3:F524" xr:uid="{00000000-0009-0000-0000-000000000000}"/>
  <mergeCells count="4">
    <mergeCell ref="D1:F1"/>
    <mergeCell ref="A541:G541"/>
    <mergeCell ref="A555:G555"/>
    <mergeCell ref="A4:F4"/>
  </mergeCells>
  <hyperlinks>
    <hyperlink ref="G1" location="RESUMEN!A1" display="RESUMEN" xr:uid="{D7A5E55B-3183-48B2-8A2F-7DA4520A47A1}"/>
  </hyperlink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A6947-584A-453C-9AE9-935D78FA9316}">
  <dimension ref="A1:G572"/>
  <sheetViews>
    <sheetView zoomScale="75" zoomScaleNormal="75" workbookViewId="0">
      <selection activeCell="H16" sqref="H16"/>
    </sheetView>
  </sheetViews>
  <sheetFormatPr baseColWidth="10" defaultColWidth="11.44140625" defaultRowHeight="13.8"/>
  <cols>
    <col min="1" max="1" width="11.44140625" style="5"/>
    <col min="2" max="2" width="9.6640625" style="18" customWidth="1"/>
    <col min="3" max="3" width="8.6640625" style="19" customWidth="1"/>
    <col min="4" max="4" width="63.33203125" style="20" customWidth="1"/>
    <col min="5" max="5" width="11.44140625" style="10"/>
    <col min="6" max="6" width="15.6640625" style="10" bestFit="1" customWidth="1"/>
    <col min="7" max="7" width="11.44140625" style="5"/>
    <col min="8" max="8" width="104.5546875" style="5" customWidth="1"/>
    <col min="9"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03" t="s">
        <v>13</v>
      </c>
      <c r="B4" s="304"/>
      <c r="C4" s="304"/>
      <c r="D4" s="304"/>
      <c r="E4" s="304"/>
      <c r="F4" s="305"/>
    </row>
    <row r="5" spans="1:7" ht="27.6">
      <c r="A5" s="271" t="s">
        <v>104</v>
      </c>
      <c r="B5" s="45">
        <v>65</v>
      </c>
      <c r="C5" s="66" t="s">
        <v>46</v>
      </c>
      <c r="D5" s="275" t="s">
        <v>105</v>
      </c>
      <c r="E5" s="272">
        <v>23.11</v>
      </c>
      <c r="F5" s="273">
        <f>E5*B5</f>
        <v>1502.1499999999999</v>
      </c>
    </row>
    <row r="6" spans="1:7" ht="55.2">
      <c r="A6" s="271" t="s">
        <v>908</v>
      </c>
      <c r="B6" s="45">
        <v>65</v>
      </c>
      <c r="C6" s="66" t="s">
        <v>46</v>
      </c>
      <c r="D6" s="275" t="s">
        <v>909</v>
      </c>
      <c r="E6" s="272">
        <v>32.56</v>
      </c>
      <c r="F6" s="273">
        <f>E6*B6</f>
        <v>2116.4</v>
      </c>
    </row>
    <row r="7" spans="1:7" ht="55.2">
      <c r="A7" s="274" t="s">
        <v>297</v>
      </c>
      <c r="B7" s="45">
        <v>350</v>
      </c>
      <c r="C7" s="66" t="s">
        <v>274</v>
      </c>
      <c r="D7" s="275" t="s">
        <v>298</v>
      </c>
      <c r="E7" s="272">
        <v>5.15</v>
      </c>
      <c r="F7" s="273">
        <f t="shared" ref="F7:F21" si="0">E7*B7</f>
        <v>1802.5000000000002</v>
      </c>
    </row>
    <row r="8" spans="1:7" ht="41.4">
      <c r="A8" s="271" t="s">
        <v>201</v>
      </c>
      <c r="B8" s="45">
        <v>2</v>
      </c>
      <c r="C8" s="66" t="s">
        <v>202</v>
      </c>
      <c r="D8" s="275" t="s">
        <v>203</v>
      </c>
      <c r="E8" s="272">
        <v>690.63</v>
      </c>
      <c r="F8" s="273">
        <f t="shared" si="0"/>
        <v>1381.26</v>
      </c>
    </row>
    <row r="9" spans="1:7">
      <c r="A9" s="271" t="s">
        <v>204</v>
      </c>
      <c r="B9" s="45">
        <v>29</v>
      </c>
      <c r="C9" s="66" t="s">
        <v>41</v>
      </c>
      <c r="D9" s="275" t="s">
        <v>205</v>
      </c>
      <c r="E9" s="272">
        <v>65</v>
      </c>
      <c r="F9" s="273">
        <f t="shared" si="0"/>
        <v>1885</v>
      </c>
    </row>
    <row r="10" spans="1:7">
      <c r="A10" s="271" t="s">
        <v>206</v>
      </c>
      <c r="B10" s="45">
        <v>29</v>
      </c>
      <c r="C10" s="66" t="s">
        <v>41</v>
      </c>
      <c r="D10" s="275" t="s">
        <v>207</v>
      </c>
      <c r="E10" s="272">
        <v>58</v>
      </c>
      <c r="F10" s="273">
        <f t="shared" si="0"/>
        <v>1682</v>
      </c>
    </row>
    <row r="11" spans="1:7">
      <c r="A11" s="271" t="s">
        <v>62</v>
      </c>
      <c r="B11" s="45">
        <v>29</v>
      </c>
      <c r="C11" s="66" t="s">
        <v>41</v>
      </c>
      <c r="D11" s="275" t="s">
        <v>208</v>
      </c>
      <c r="E11" s="272">
        <v>70</v>
      </c>
      <c r="F11" s="273">
        <f t="shared" si="0"/>
        <v>2030</v>
      </c>
    </row>
    <row r="12" spans="1:7">
      <c r="A12" s="271" t="s">
        <v>63</v>
      </c>
      <c r="B12" s="45">
        <v>29</v>
      </c>
      <c r="C12" s="66" t="s">
        <v>41</v>
      </c>
      <c r="D12" s="275" t="s">
        <v>209</v>
      </c>
      <c r="E12" s="272">
        <v>65</v>
      </c>
      <c r="F12" s="273">
        <f t="shared" si="0"/>
        <v>1885</v>
      </c>
    </row>
    <row r="13" spans="1:7">
      <c r="A13" s="271" t="s">
        <v>210</v>
      </c>
      <c r="B13" s="45">
        <v>29</v>
      </c>
      <c r="C13" s="66" t="s">
        <v>41</v>
      </c>
      <c r="D13" s="275" t="s">
        <v>211</v>
      </c>
      <c r="E13" s="272">
        <v>60</v>
      </c>
      <c r="F13" s="273">
        <f t="shared" si="0"/>
        <v>1740</v>
      </c>
    </row>
    <row r="14" spans="1:7" ht="27.6">
      <c r="A14" s="271" t="s">
        <v>215</v>
      </c>
      <c r="B14" s="45">
        <v>6</v>
      </c>
      <c r="C14" s="66" t="s">
        <v>50</v>
      </c>
      <c r="D14" s="275" t="s">
        <v>216</v>
      </c>
      <c r="E14" s="272">
        <v>42.01</v>
      </c>
      <c r="F14" s="273">
        <f t="shared" si="0"/>
        <v>252.06</v>
      </c>
    </row>
    <row r="15" spans="1:7" ht="82.8">
      <c r="A15" s="271" t="s">
        <v>293</v>
      </c>
      <c r="B15" s="45">
        <v>10</v>
      </c>
      <c r="C15" s="66" t="s">
        <v>91</v>
      </c>
      <c r="D15" s="275" t="s">
        <v>294</v>
      </c>
      <c r="E15" s="272">
        <v>271.3</v>
      </c>
      <c r="F15" s="273">
        <f t="shared" si="0"/>
        <v>2713</v>
      </c>
    </row>
    <row r="16" spans="1:7" ht="96.6">
      <c r="A16" s="271" t="s">
        <v>295</v>
      </c>
      <c r="B16" s="45">
        <v>3</v>
      </c>
      <c r="C16" s="66" t="s">
        <v>38</v>
      </c>
      <c r="D16" s="275" t="s">
        <v>296</v>
      </c>
      <c r="E16" s="272">
        <v>582.32000000000005</v>
      </c>
      <c r="F16" s="273">
        <f t="shared" si="0"/>
        <v>1746.96</v>
      </c>
    </row>
    <row r="17" spans="1:6" ht="41.4">
      <c r="A17" s="271" t="s">
        <v>951</v>
      </c>
      <c r="B17" s="45">
        <v>1</v>
      </c>
      <c r="C17" s="66" t="s">
        <v>38</v>
      </c>
      <c r="D17" s="275" t="s">
        <v>964</v>
      </c>
      <c r="E17" s="272">
        <v>450</v>
      </c>
      <c r="F17" s="273">
        <f t="shared" si="0"/>
        <v>450</v>
      </c>
    </row>
    <row r="18" spans="1:6" ht="55.2">
      <c r="A18" s="271" t="s">
        <v>248</v>
      </c>
      <c r="B18" s="45">
        <v>8</v>
      </c>
      <c r="C18" s="66" t="s">
        <v>202</v>
      </c>
      <c r="D18" s="275" t="s">
        <v>249</v>
      </c>
      <c r="E18" s="272">
        <v>287.5</v>
      </c>
      <c r="F18" s="273">
        <f t="shared" si="0"/>
        <v>2300</v>
      </c>
    </row>
    <row r="19" spans="1:6">
      <c r="A19" s="271" t="s">
        <v>250</v>
      </c>
      <c r="B19" s="45">
        <v>1</v>
      </c>
      <c r="C19" s="66" t="s">
        <v>91</v>
      </c>
      <c r="D19" s="275" t="s">
        <v>251</v>
      </c>
      <c r="E19" s="272">
        <v>125</v>
      </c>
      <c r="F19" s="273">
        <f t="shared" si="0"/>
        <v>125</v>
      </c>
    </row>
    <row r="20" spans="1:6">
      <c r="A20" s="271" t="s">
        <v>252</v>
      </c>
      <c r="B20" s="45">
        <v>1</v>
      </c>
      <c r="C20" s="66" t="s">
        <v>91</v>
      </c>
      <c r="D20" s="275" t="s">
        <v>253</v>
      </c>
      <c r="E20" s="250">
        <v>962.5</v>
      </c>
      <c r="F20" s="273">
        <f t="shared" si="0"/>
        <v>962.5</v>
      </c>
    </row>
    <row r="21" spans="1:6" ht="55.2">
      <c r="A21" s="271" t="s">
        <v>257</v>
      </c>
      <c r="B21" s="45">
        <v>13</v>
      </c>
      <c r="C21" s="66" t="s">
        <v>91</v>
      </c>
      <c r="D21" s="275" t="s">
        <v>258</v>
      </c>
      <c r="E21" s="165">
        <v>233.19</v>
      </c>
      <c r="F21" s="273">
        <f t="shared" si="0"/>
        <v>3031.47</v>
      </c>
    </row>
    <row r="22" spans="1:6">
      <c r="A22" s="207"/>
      <c r="B22" s="47"/>
      <c r="C22" s="44"/>
      <c r="D22" s="48"/>
      <c r="E22" s="46"/>
      <c r="F22" s="208"/>
    </row>
    <row r="23" spans="1:6" ht="14.4" thickBot="1">
      <c r="A23" s="211"/>
      <c r="B23" s="212"/>
      <c r="C23" s="213"/>
      <c r="D23" s="214"/>
      <c r="E23" s="236" t="s">
        <v>37</v>
      </c>
      <c r="F23" s="216">
        <f>SUM(F5:F21)</f>
        <v>27605.300000000003</v>
      </c>
    </row>
    <row r="24" spans="1:6">
      <c r="A24" s="6"/>
      <c r="B24" s="7"/>
      <c r="C24" s="8"/>
      <c r="D24" s="9"/>
    </row>
    <row r="25" spans="1:6">
      <c r="A25" s="6"/>
      <c r="B25" s="7"/>
      <c r="C25" s="8"/>
      <c r="D25" s="9"/>
    </row>
    <row r="26" spans="1:6">
      <c r="A26" s="6"/>
      <c r="B26" s="7"/>
      <c r="C26" s="8"/>
      <c r="D26" s="9"/>
    </row>
    <row r="27" spans="1:6">
      <c r="A27" s="6"/>
      <c r="B27" s="7"/>
      <c r="C27" s="8"/>
      <c r="D27" s="9"/>
    </row>
    <row r="28" spans="1:6">
      <c r="A28" s="6"/>
      <c r="B28" s="7"/>
      <c r="C28" s="8"/>
      <c r="D28" s="9"/>
    </row>
    <row r="29" spans="1:6">
      <c r="A29" s="6"/>
      <c r="B29" s="7"/>
      <c r="C29" s="8"/>
      <c r="D29" s="9"/>
    </row>
    <row r="30" spans="1:6">
      <c r="A30" s="6"/>
      <c r="B30" s="7"/>
      <c r="C30" s="8"/>
      <c r="D30" s="9"/>
    </row>
    <row r="31" spans="1:6">
      <c r="A31" s="6"/>
      <c r="B31" s="7"/>
      <c r="C31" s="8"/>
      <c r="D31" s="9"/>
    </row>
    <row r="32" spans="1:6">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11"/>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6">
      <c r="A113" s="6"/>
      <c r="B113" s="7"/>
      <c r="C113" s="8"/>
      <c r="D113" s="9"/>
    </row>
    <row r="114" spans="1:6">
      <c r="A114" s="6"/>
      <c r="B114" s="7"/>
      <c r="C114" s="8"/>
      <c r="D114" s="9"/>
    </row>
    <row r="115" spans="1:6">
      <c r="A115" s="6"/>
      <c r="B115" s="7"/>
      <c r="C115" s="8"/>
      <c r="D115" s="9"/>
    </row>
    <row r="116" spans="1:6">
      <c r="A116" s="6"/>
      <c r="B116" s="7"/>
      <c r="C116" s="8"/>
      <c r="D116" s="9"/>
    </row>
    <row r="117" spans="1:6">
      <c r="A117" s="6"/>
      <c r="B117" s="7"/>
      <c r="C117" s="8"/>
      <c r="D117" s="9"/>
    </row>
    <row r="118" spans="1:6">
      <c r="A118" s="6"/>
      <c r="B118" s="7"/>
      <c r="C118" s="8"/>
      <c r="D118" s="9"/>
    </row>
    <row r="119" spans="1:6">
      <c r="A119" s="6"/>
      <c r="B119" s="7"/>
      <c r="C119" s="8"/>
      <c r="D119" s="9"/>
    </row>
    <row r="120" spans="1:6">
      <c r="A120" s="6"/>
      <c r="B120" s="7"/>
      <c r="C120" s="8"/>
      <c r="D120" s="9"/>
    </row>
    <row r="121" spans="1:6">
      <c r="A121" s="6"/>
      <c r="B121" s="7"/>
      <c r="C121" s="8"/>
      <c r="D121" s="9"/>
    </row>
    <row r="122" spans="1:6">
      <c r="A122" s="6"/>
      <c r="B122" s="7"/>
      <c r="C122" s="8"/>
      <c r="D122" s="9"/>
    </row>
    <row r="123" spans="1:6">
      <c r="A123" s="6"/>
      <c r="B123" s="7"/>
      <c r="C123" s="8"/>
      <c r="D123" s="9"/>
    </row>
    <row r="124" spans="1:6">
      <c r="A124" s="6"/>
      <c r="B124" s="7"/>
      <c r="C124" s="8"/>
      <c r="D124" s="9"/>
    </row>
    <row r="125" spans="1:6">
      <c r="A125" s="6"/>
      <c r="B125" s="7"/>
      <c r="C125" s="8"/>
      <c r="D125" s="9"/>
    </row>
    <row r="126" spans="1:6">
      <c r="A126" s="6"/>
      <c r="B126" s="7"/>
      <c r="C126" s="8"/>
      <c r="D126" s="9"/>
    </row>
    <row r="127" spans="1:6">
      <c r="A127" s="6"/>
      <c r="B127" s="7"/>
      <c r="C127" s="8"/>
      <c r="D127" s="9"/>
    </row>
    <row r="128" spans="1:6">
      <c r="A128" s="12"/>
      <c r="B128" s="13"/>
      <c r="C128" s="14"/>
      <c r="D128" s="15"/>
      <c r="E128" s="16"/>
      <c r="F128" s="16"/>
    </row>
    <row r="129" spans="1:4">
      <c r="A129" s="6"/>
      <c r="B129" s="7"/>
      <c r="C129" s="8"/>
      <c r="D129" s="9"/>
    </row>
    <row r="130" spans="1:4">
      <c r="A130" s="6"/>
      <c r="B130" s="7"/>
      <c r="C130" s="8"/>
      <c r="D130" s="9"/>
    </row>
    <row r="131" spans="1:4">
      <c r="A131" s="6"/>
      <c r="B131" s="7"/>
      <c r="C131" s="8"/>
      <c r="D131" s="9"/>
    </row>
    <row r="132" spans="1:4">
      <c r="A132" s="6"/>
      <c r="B132" s="7"/>
      <c r="C132" s="8"/>
      <c r="D132" s="9"/>
    </row>
    <row r="133" spans="1:4">
      <c r="A133" s="6"/>
      <c r="B133" s="7"/>
      <c r="C133" s="8"/>
      <c r="D133" s="9"/>
    </row>
    <row r="134" spans="1:4">
      <c r="A134" s="6"/>
      <c r="B134" s="7"/>
      <c r="C134" s="8"/>
      <c r="D134" s="9"/>
    </row>
    <row r="135" spans="1:4">
      <c r="A135" s="6"/>
      <c r="B135" s="7"/>
      <c r="C135" s="8"/>
      <c r="D135" s="9"/>
    </row>
    <row r="136" spans="1:4">
      <c r="A136" s="6"/>
      <c r="B136" s="7"/>
      <c r="C136" s="8"/>
      <c r="D136" s="9"/>
    </row>
    <row r="137" spans="1:4">
      <c r="A137" s="6"/>
      <c r="B137" s="7"/>
      <c r="C137" s="8"/>
      <c r="D137" s="9"/>
    </row>
    <row r="138" spans="1:4">
      <c r="A138" s="6"/>
      <c r="B138" s="7"/>
      <c r="C138" s="8"/>
      <c r="D138" s="9"/>
    </row>
    <row r="139" spans="1:4">
      <c r="A139" s="6"/>
      <c r="B139" s="7"/>
      <c r="C139" s="8"/>
      <c r="D139" s="9"/>
    </row>
    <row r="140" spans="1:4">
      <c r="A140" s="6"/>
      <c r="B140" s="7"/>
      <c r="C140" s="8"/>
      <c r="D140" s="9"/>
    </row>
    <row r="141" spans="1:4">
      <c r="A141" s="6"/>
      <c r="B141" s="7"/>
      <c r="C141" s="8"/>
      <c r="D141" s="9"/>
    </row>
    <row r="142" spans="1:4">
      <c r="A142" s="6"/>
      <c r="B142" s="7"/>
      <c r="C142" s="8"/>
      <c r="D142" s="9"/>
    </row>
    <row r="143" spans="1:4">
      <c r="A143" s="6"/>
      <c r="B143" s="7"/>
      <c r="C143" s="8"/>
      <c r="D143" s="9"/>
    </row>
    <row r="144" spans="1:4">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6">
      <c r="A225" s="6"/>
      <c r="B225" s="7"/>
      <c r="C225" s="8"/>
      <c r="D225" s="9"/>
    </row>
    <row r="226" spans="1:6">
      <c r="A226" s="6"/>
      <c r="B226" s="7"/>
      <c r="C226" s="8"/>
      <c r="D226" s="9"/>
    </row>
    <row r="227" spans="1:6">
      <c r="A227" s="6"/>
      <c r="B227" s="7"/>
      <c r="C227" s="8"/>
      <c r="D227" s="9"/>
    </row>
    <row r="228" spans="1:6">
      <c r="A228" s="6"/>
      <c r="B228" s="7"/>
      <c r="C228" s="8"/>
      <c r="D228" s="9"/>
    </row>
    <row r="229" spans="1:6">
      <c r="A229" s="6"/>
      <c r="B229" s="7"/>
      <c r="C229" s="8"/>
      <c r="D229" s="9"/>
    </row>
    <row r="230" spans="1:6">
      <c r="A230" s="6"/>
      <c r="B230" s="7"/>
      <c r="C230" s="8"/>
      <c r="D230" s="9"/>
    </row>
    <row r="231" spans="1:6">
      <c r="A231" s="6"/>
      <c r="B231" s="7"/>
      <c r="C231" s="8"/>
      <c r="D231" s="9"/>
    </row>
    <row r="232" spans="1:6">
      <c r="A232" s="6"/>
      <c r="B232" s="7"/>
      <c r="C232" s="8"/>
      <c r="D232" s="9"/>
    </row>
    <row r="233" spans="1:6">
      <c r="A233" s="6"/>
      <c r="B233" s="7"/>
      <c r="C233" s="8"/>
      <c r="D233" s="9"/>
    </row>
    <row r="234" spans="1:6">
      <c r="A234" s="6"/>
      <c r="B234" s="7"/>
      <c r="C234" s="8"/>
      <c r="D234" s="9"/>
    </row>
    <row r="235" spans="1:6">
      <c r="A235" s="6"/>
      <c r="B235" s="7"/>
      <c r="C235" s="8"/>
      <c r="D235" s="9"/>
    </row>
    <row r="236" spans="1:6">
      <c r="A236" s="6"/>
      <c r="B236" s="7"/>
      <c r="C236" s="8"/>
      <c r="D236" s="9"/>
    </row>
    <row r="237" spans="1:6">
      <c r="A237" s="6"/>
      <c r="B237" s="7"/>
      <c r="C237" s="8"/>
      <c r="D237" s="9"/>
    </row>
    <row r="238" spans="1:6">
      <c r="A238" s="6"/>
      <c r="B238" s="7"/>
      <c r="C238" s="8"/>
      <c r="D238" s="9"/>
    </row>
    <row r="239" spans="1:6">
      <c r="A239" s="12"/>
      <c r="B239" s="13"/>
      <c r="C239" s="14"/>
      <c r="D239" s="11"/>
      <c r="E239" s="16"/>
      <c r="F239" s="16"/>
    </row>
    <row r="240" spans="1:6">
      <c r="A240" s="6"/>
      <c r="B240" s="7"/>
      <c r="C240" s="8"/>
      <c r="D240" s="9"/>
    </row>
    <row r="241" spans="1:4">
      <c r="A241" s="6"/>
      <c r="B241" s="7"/>
      <c r="C241" s="8"/>
      <c r="D241" s="9"/>
    </row>
    <row r="242" spans="1:4">
      <c r="A242" s="6"/>
      <c r="B242" s="7"/>
      <c r="C242" s="8"/>
      <c r="D242" s="9"/>
    </row>
    <row r="243" spans="1:4">
      <c r="A243" s="6"/>
      <c r="B243" s="7"/>
      <c r="C243" s="8"/>
      <c r="D243" s="9"/>
    </row>
    <row r="244" spans="1:4">
      <c r="A244" s="6"/>
      <c r="B244" s="7"/>
      <c r="C244" s="8"/>
      <c r="D244" s="9"/>
    </row>
    <row r="245" spans="1:4">
      <c r="A245" s="6"/>
      <c r="B245" s="7"/>
      <c r="C245" s="8"/>
      <c r="D245" s="9"/>
    </row>
    <row r="246" spans="1:4">
      <c r="A246" s="6"/>
      <c r="B246" s="7"/>
      <c r="C246" s="8"/>
      <c r="D246" s="9"/>
    </row>
    <row r="247" spans="1:4">
      <c r="A247" s="6"/>
      <c r="B247" s="7"/>
      <c r="C247" s="8"/>
      <c r="D247" s="9"/>
    </row>
    <row r="248" spans="1:4">
      <c r="A248" s="6"/>
      <c r="B248" s="7"/>
      <c r="C248" s="8"/>
      <c r="D248" s="9"/>
    </row>
    <row r="249" spans="1:4">
      <c r="A249" s="6"/>
      <c r="B249" s="7"/>
      <c r="C249" s="8"/>
      <c r="D249" s="9"/>
    </row>
    <row r="250" spans="1:4">
      <c r="A250" s="6"/>
      <c r="B250" s="7"/>
      <c r="C250" s="8"/>
      <c r="D250" s="9"/>
    </row>
    <row r="251" spans="1:4">
      <c r="A251" s="6"/>
      <c r="B251" s="7"/>
      <c r="C251" s="8"/>
      <c r="D251" s="9"/>
    </row>
    <row r="252" spans="1:4">
      <c r="A252" s="6"/>
      <c r="B252" s="7"/>
      <c r="C252" s="8"/>
      <c r="D252" s="9"/>
    </row>
    <row r="253" spans="1:4">
      <c r="A253" s="6"/>
      <c r="B253" s="7"/>
      <c r="C253" s="8"/>
      <c r="D253" s="9"/>
    </row>
    <row r="254" spans="1:4">
      <c r="A254" s="6"/>
      <c r="B254" s="7"/>
      <c r="C254" s="8"/>
      <c r="D254" s="9"/>
    </row>
    <row r="255" spans="1:4">
      <c r="A255" s="6"/>
      <c r="B255" s="7"/>
      <c r="C255" s="8"/>
      <c r="D255" s="9"/>
    </row>
    <row r="256" spans="1:4">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15"/>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11"/>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6"/>
      <c r="B369" s="7"/>
      <c r="C369" s="8"/>
      <c r="D369" s="9"/>
    </row>
    <row r="370" spans="1:4">
      <c r="A370" s="17"/>
      <c r="B370" s="7"/>
      <c r="C370" s="8"/>
      <c r="D370" s="11"/>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9"/>
    </row>
    <row r="383" spans="1:4">
      <c r="A383" s="6"/>
      <c r="B383" s="7"/>
      <c r="C383" s="8"/>
      <c r="D383" s="9"/>
    </row>
    <row r="384" spans="1:4">
      <c r="A384" s="6"/>
      <c r="B384" s="7"/>
      <c r="C384" s="8"/>
      <c r="D384" s="9"/>
    </row>
    <row r="385" spans="1:6">
      <c r="A385" s="6"/>
      <c r="B385" s="7"/>
      <c r="C385" s="8"/>
      <c r="D385" s="11"/>
    </row>
    <row r="386" spans="1:6">
      <c r="A386" s="6"/>
      <c r="B386" s="7"/>
      <c r="C386" s="8"/>
      <c r="D386" s="9"/>
    </row>
    <row r="387" spans="1:6">
      <c r="A387" s="6"/>
      <c r="B387" s="7"/>
      <c r="C387" s="8"/>
      <c r="D387" s="9"/>
    </row>
    <row r="388" spans="1:6">
      <c r="A388" s="6"/>
      <c r="B388" s="7"/>
      <c r="C388" s="8"/>
      <c r="D388" s="9"/>
    </row>
    <row r="389" spans="1:6">
      <c r="A389" s="6"/>
      <c r="B389" s="7"/>
      <c r="C389" s="8"/>
      <c r="D389" s="9"/>
    </row>
    <row r="390" spans="1:6">
      <c r="A390" s="6"/>
      <c r="B390" s="7"/>
      <c r="C390" s="8"/>
      <c r="D390" s="9"/>
    </row>
    <row r="391" spans="1:6">
      <c r="A391" s="6"/>
      <c r="B391" s="7"/>
      <c r="C391" s="8"/>
      <c r="D391" s="9"/>
    </row>
    <row r="392" spans="1:6">
      <c r="A392" s="6"/>
      <c r="B392" s="7"/>
      <c r="C392" s="8"/>
      <c r="D392" s="9"/>
    </row>
    <row r="393" spans="1:6">
      <c r="A393" s="6"/>
      <c r="B393" s="7"/>
      <c r="C393" s="8"/>
      <c r="D393" s="9"/>
    </row>
    <row r="394" spans="1:6">
      <c r="A394" s="6"/>
      <c r="B394" s="7"/>
      <c r="C394" s="8"/>
      <c r="D394" s="9"/>
    </row>
    <row r="395" spans="1:6">
      <c r="A395" s="6"/>
      <c r="B395" s="7"/>
      <c r="C395" s="8"/>
      <c r="D395" s="11"/>
      <c r="E395" s="16"/>
      <c r="F395" s="16"/>
    </row>
    <row r="396" spans="1:6">
      <c r="A396" s="12"/>
      <c r="B396" s="13"/>
      <c r="C396" s="14"/>
      <c r="D396" s="11"/>
      <c r="E396" s="16"/>
      <c r="F396" s="16"/>
    </row>
    <row r="397" spans="1:6">
      <c r="A397" s="6"/>
      <c r="B397" s="7"/>
      <c r="C397" s="8"/>
      <c r="D397" s="9"/>
    </row>
    <row r="398" spans="1:6">
      <c r="A398" s="6"/>
      <c r="B398" s="7"/>
      <c r="C398" s="8"/>
      <c r="D398" s="9"/>
    </row>
    <row r="399" spans="1:6">
      <c r="A399" s="6"/>
      <c r="B399" s="7"/>
      <c r="C399" s="8"/>
      <c r="D399" s="9"/>
    </row>
    <row r="400" spans="1:6">
      <c r="A400" s="6"/>
      <c r="B400" s="7"/>
      <c r="C400" s="8"/>
      <c r="D400" s="9"/>
    </row>
    <row r="401" spans="1:4">
      <c r="A401" s="6"/>
      <c r="B401" s="7"/>
      <c r="C401" s="8"/>
      <c r="D401" s="9"/>
    </row>
    <row r="402" spans="1:4">
      <c r="A402" s="6"/>
      <c r="B402" s="7"/>
      <c r="C402" s="8"/>
      <c r="D402" s="9"/>
    </row>
    <row r="403" spans="1:4">
      <c r="A403" s="6"/>
      <c r="B403" s="7"/>
      <c r="C403" s="8"/>
      <c r="D403" s="9"/>
    </row>
    <row r="404" spans="1:4">
      <c r="A404" s="6"/>
      <c r="B404" s="7"/>
      <c r="C404" s="8"/>
      <c r="D404" s="9"/>
    </row>
    <row r="405" spans="1:4">
      <c r="A405" s="6"/>
      <c r="B405" s="7"/>
      <c r="C405" s="8"/>
      <c r="D405" s="9"/>
    </row>
    <row r="406" spans="1:4">
      <c r="A406" s="6"/>
      <c r="B406" s="7"/>
      <c r="C406" s="8"/>
      <c r="D406" s="9"/>
    </row>
    <row r="407" spans="1:4">
      <c r="A407" s="6"/>
      <c r="B407" s="7"/>
      <c r="C407" s="8"/>
      <c r="D407" s="9"/>
    </row>
    <row r="408" spans="1:4">
      <c r="A408" s="6"/>
      <c r="B408" s="7"/>
      <c r="C408" s="8"/>
      <c r="D408" s="9"/>
    </row>
    <row r="409" spans="1:4">
      <c r="A409" s="6"/>
      <c r="B409" s="7"/>
      <c r="C409" s="8"/>
      <c r="D409" s="9"/>
    </row>
    <row r="410" spans="1:4">
      <c r="A410" s="6"/>
      <c r="B410" s="7"/>
      <c r="C410" s="8"/>
      <c r="D410" s="9"/>
    </row>
    <row r="411" spans="1:4">
      <c r="A411" s="6"/>
      <c r="B411" s="7"/>
      <c r="C411" s="8"/>
      <c r="D411" s="9"/>
    </row>
    <row r="412" spans="1:4">
      <c r="A412" s="6"/>
      <c r="B412" s="7"/>
      <c r="C412" s="8"/>
      <c r="D412" s="9"/>
    </row>
    <row r="413" spans="1:4">
      <c r="A413" s="6"/>
      <c r="B413" s="7"/>
      <c r="C413" s="8"/>
      <c r="D413" s="9"/>
    </row>
    <row r="414" spans="1:4">
      <c r="A414" s="6"/>
      <c r="B414" s="7"/>
      <c r="C414" s="8"/>
      <c r="D414" s="9"/>
    </row>
    <row r="415" spans="1:4">
      <c r="A415" s="6"/>
      <c r="B415" s="7"/>
      <c r="C415" s="8"/>
      <c r="D415" s="9"/>
    </row>
    <row r="416" spans="1:4">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15"/>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4">
      <c r="A513" s="6"/>
      <c r="B513" s="7"/>
      <c r="C513" s="8"/>
      <c r="D513" s="9"/>
    </row>
    <row r="514" spans="1:4">
      <c r="A514" s="6"/>
      <c r="B514" s="7"/>
      <c r="C514" s="8"/>
      <c r="D514" s="9"/>
    </row>
    <row r="515" spans="1:4">
      <c r="A515" s="6"/>
      <c r="B515" s="7"/>
      <c r="C515" s="8"/>
      <c r="D515" s="9"/>
    </row>
    <row r="516" spans="1:4">
      <c r="A516" s="6"/>
      <c r="B516" s="7"/>
      <c r="C516" s="8"/>
      <c r="D516" s="9"/>
    </row>
    <row r="517" spans="1:4">
      <c r="A517" s="6"/>
      <c r="B517" s="7"/>
      <c r="C517" s="8"/>
      <c r="D517" s="9"/>
    </row>
    <row r="518" spans="1:4">
      <c r="A518" s="6"/>
      <c r="B518" s="7"/>
      <c r="C518" s="8"/>
      <c r="D518" s="9"/>
    </row>
    <row r="519" spans="1:4">
      <c r="A519" s="6"/>
      <c r="B519" s="7"/>
      <c r="C519" s="8"/>
      <c r="D519" s="9"/>
    </row>
    <row r="520" spans="1:4">
      <c r="A520" s="6"/>
      <c r="B520" s="7"/>
      <c r="C520" s="8"/>
      <c r="D520" s="9"/>
    </row>
    <row r="521" spans="1:4">
      <c r="A521" s="6"/>
      <c r="B521" s="7"/>
      <c r="C521" s="8"/>
      <c r="D521" s="9"/>
    </row>
    <row r="522" spans="1:4">
      <c r="A522" s="6"/>
      <c r="B522" s="7"/>
      <c r="C522" s="8"/>
      <c r="D522" s="9"/>
    </row>
    <row r="523" spans="1:4">
      <c r="A523" s="6"/>
      <c r="B523" s="7"/>
      <c r="C523" s="8"/>
      <c r="D523" s="9"/>
    </row>
    <row r="524" spans="1:4">
      <c r="A524" s="6"/>
      <c r="B524" s="7"/>
      <c r="C524" s="8"/>
      <c r="D524" s="9"/>
    </row>
    <row r="525" spans="1:4">
      <c r="A525" s="6"/>
      <c r="B525" s="7"/>
      <c r="C525" s="8"/>
      <c r="D525" s="9"/>
    </row>
    <row r="526" spans="1:4">
      <c r="A526" s="6"/>
      <c r="B526" s="7"/>
      <c r="C526" s="8"/>
      <c r="D526" s="9"/>
    </row>
    <row r="527" spans="1:4">
      <c r="A527" s="6"/>
      <c r="B527" s="7"/>
      <c r="C527" s="8"/>
      <c r="D527" s="9"/>
    </row>
    <row r="529" spans="1:7">
      <c r="A529" s="21"/>
      <c r="B529" s="22"/>
      <c r="C529" s="23"/>
      <c r="D529" s="24"/>
      <c r="E529" s="25"/>
      <c r="F529" s="26"/>
      <c r="G529" s="27"/>
    </row>
    <row r="530" spans="1:7">
      <c r="A530" s="6"/>
      <c r="B530" s="7"/>
      <c r="C530" s="28"/>
      <c r="D530" s="29"/>
      <c r="E530" s="30"/>
      <c r="F530" s="31"/>
      <c r="G530" s="2"/>
    </row>
    <row r="531" spans="1:7">
      <c r="A531" s="32"/>
      <c r="B531" s="33"/>
      <c r="C531" s="28"/>
      <c r="D531" s="29"/>
      <c r="E531" s="34"/>
      <c r="F531" s="34"/>
      <c r="G531" s="2"/>
    </row>
    <row r="532" spans="1:7">
      <c r="A532" s="32"/>
      <c r="B532" s="33"/>
      <c r="C532" s="28"/>
      <c r="D532" s="29"/>
      <c r="E532" s="34"/>
      <c r="F532" s="34"/>
      <c r="G532" s="2"/>
    </row>
    <row r="533" spans="1:7">
      <c r="A533" s="32"/>
      <c r="B533" s="33"/>
      <c r="C533" s="28"/>
      <c r="D533" s="29"/>
      <c r="E533" s="34"/>
      <c r="F533" s="34"/>
      <c r="G533" s="2"/>
    </row>
    <row r="534" spans="1:7">
      <c r="A534" s="32"/>
      <c r="B534" s="33"/>
      <c r="C534" s="28"/>
      <c r="D534" s="29"/>
      <c r="E534" s="34"/>
      <c r="F534" s="34"/>
      <c r="G534" s="2"/>
    </row>
    <row r="535" spans="1:7">
      <c r="A535" s="32"/>
      <c r="B535" s="33"/>
      <c r="C535" s="28"/>
      <c r="D535" s="29"/>
      <c r="E535" s="34"/>
      <c r="F535" s="34"/>
      <c r="G535" s="2"/>
    </row>
    <row r="536" spans="1:7">
      <c r="A536" s="32"/>
      <c r="B536" s="33"/>
      <c r="C536" s="28"/>
      <c r="D536" s="29"/>
      <c r="E536" s="34"/>
      <c r="F536" s="34"/>
      <c r="G536" s="2"/>
    </row>
    <row r="537" spans="1:7">
      <c r="A537" s="32"/>
      <c r="B537" s="33"/>
      <c r="C537" s="28"/>
      <c r="D537" s="29"/>
      <c r="E537" s="34"/>
      <c r="F537" s="34"/>
      <c r="G537" s="2"/>
    </row>
    <row r="538" spans="1:7">
      <c r="A538" s="32"/>
      <c r="B538" s="33"/>
      <c r="C538" s="28"/>
      <c r="D538" s="29"/>
      <c r="E538" s="34"/>
      <c r="F538" s="34"/>
      <c r="G538" s="2"/>
    </row>
    <row r="539" spans="1:7">
      <c r="A539" s="32"/>
      <c r="B539" s="33"/>
      <c r="C539" s="28"/>
      <c r="D539" s="29"/>
      <c r="E539" s="34"/>
      <c r="F539" s="34"/>
      <c r="G539" s="2"/>
    </row>
    <row r="540" spans="1:7">
      <c r="A540" s="32"/>
      <c r="B540" s="33"/>
      <c r="C540" s="28"/>
      <c r="D540" s="29"/>
      <c r="E540" s="35"/>
      <c r="F540" s="34"/>
      <c r="G540" s="2"/>
    </row>
    <row r="541" spans="1:7">
      <c r="A541" s="32"/>
      <c r="B541" s="33"/>
      <c r="C541" s="28"/>
      <c r="D541" s="29"/>
      <c r="E541" s="35"/>
      <c r="F541" s="34"/>
      <c r="G541" s="2"/>
    </row>
    <row r="542" spans="1:7">
      <c r="A542" s="2"/>
      <c r="B542" s="2"/>
      <c r="C542" s="2"/>
      <c r="D542" s="2"/>
      <c r="E542" s="30"/>
      <c r="F542" s="34"/>
      <c r="G542" s="2"/>
    </row>
    <row r="543" spans="1:7" ht="14.4">
      <c r="A543" s="2"/>
      <c r="B543" s="2"/>
      <c r="C543" s="2"/>
      <c r="D543" s="36"/>
      <c r="E543" s="37"/>
      <c r="F543" s="38"/>
      <c r="G543" s="2"/>
    </row>
    <row r="544" spans="1:7">
      <c r="A544" s="2"/>
      <c r="B544" s="2"/>
      <c r="C544" s="2"/>
      <c r="D544" s="2"/>
      <c r="E544" s="30"/>
      <c r="F544" s="31"/>
      <c r="G544" s="2"/>
    </row>
    <row r="545" spans="1:7">
      <c r="A545" s="294"/>
      <c r="B545" s="294"/>
      <c r="C545" s="294"/>
      <c r="D545" s="294"/>
      <c r="E545" s="294"/>
      <c r="F545" s="294"/>
      <c r="G545" s="294"/>
    </row>
    <row r="546" spans="1:7">
      <c r="A546" s="39"/>
      <c r="B546" s="33"/>
      <c r="C546" s="28"/>
      <c r="D546" s="29"/>
      <c r="E546" s="34"/>
      <c r="F546" s="34"/>
      <c r="G546" s="39"/>
    </row>
    <row r="547" spans="1:7">
      <c r="A547" s="2"/>
      <c r="B547" s="33"/>
      <c r="C547" s="28"/>
      <c r="D547" s="29"/>
      <c r="E547" s="34"/>
      <c r="F547" s="34"/>
      <c r="G547" s="2"/>
    </row>
    <row r="548" spans="1:7">
      <c r="A548" s="2"/>
      <c r="B548" s="33"/>
      <c r="C548" s="28"/>
      <c r="D548" s="29"/>
      <c r="E548" s="34"/>
      <c r="F548" s="34"/>
      <c r="G548" s="2"/>
    </row>
    <row r="549" spans="1:7">
      <c r="A549" s="2"/>
      <c r="B549" s="33"/>
      <c r="C549" s="28"/>
      <c r="D549" s="29"/>
      <c r="E549" s="34"/>
      <c r="F549" s="34"/>
      <c r="G549" s="2"/>
    </row>
    <row r="550" spans="1:7">
      <c r="A550" s="2"/>
      <c r="B550" s="33"/>
      <c r="C550" s="28"/>
      <c r="D550" s="29"/>
      <c r="E550" s="34"/>
      <c r="F550" s="34"/>
      <c r="G550" s="2"/>
    </row>
    <row r="551" spans="1:7">
      <c r="A551" s="2"/>
      <c r="B551" s="33"/>
      <c r="C551" s="28"/>
      <c r="D551" s="29"/>
      <c r="E551" s="34"/>
      <c r="F551" s="34"/>
      <c r="G551" s="2"/>
    </row>
    <row r="552" spans="1:7">
      <c r="A552" s="2"/>
      <c r="B552" s="33"/>
      <c r="C552" s="28"/>
      <c r="D552" s="29"/>
      <c r="E552" s="34"/>
      <c r="F552" s="34"/>
      <c r="G552" s="2"/>
    </row>
    <row r="553" spans="1:7">
      <c r="A553" s="2"/>
      <c r="B553" s="33"/>
      <c r="C553" s="28"/>
      <c r="D553" s="29"/>
      <c r="E553" s="34"/>
      <c r="F553" s="34"/>
      <c r="G553" s="2"/>
    </row>
    <row r="554" spans="1:7">
      <c r="A554" s="2"/>
      <c r="B554" s="33"/>
      <c r="C554" s="28"/>
      <c r="D554" s="29"/>
      <c r="E554" s="34"/>
      <c r="F554" s="34"/>
      <c r="G554" s="2"/>
    </row>
    <row r="555" spans="1:7">
      <c r="A555" s="2"/>
      <c r="B555" s="33"/>
      <c r="C555" s="28"/>
      <c r="D555" s="29"/>
      <c r="E555" s="34"/>
      <c r="F555" s="34"/>
      <c r="G555" s="2"/>
    </row>
    <row r="556" spans="1:7">
      <c r="A556" s="2"/>
      <c r="B556" s="33"/>
      <c r="C556" s="28"/>
      <c r="D556" s="29"/>
      <c r="E556" s="34"/>
      <c r="F556" s="31"/>
      <c r="G556" s="2"/>
    </row>
    <row r="557" spans="1:7" ht="14.4">
      <c r="A557" s="2"/>
      <c r="B557" s="2"/>
      <c r="C557" s="2"/>
      <c r="D557" s="40"/>
      <c r="E557" s="37"/>
      <c r="F557" s="38"/>
      <c r="G557" s="2"/>
    </row>
    <row r="558" spans="1:7">
      <c r="A558" s="2"/>
      <c r="B558" s="2"/>
      <c r="C558" s="2"/>
      <c r="D558" s="2"/>
      <c r="E558" s="30"/>
      <c r="F558" s="31"/>
      <c r="G558" s="2"/>
    </row>
    <row r="559" spans="1:7">
      <c r="A559" s="294"/>
      <c r="B559" s="294"/>
      <c r="C559" s="294"/>
      <c r="D559" s="294"/>
      <c r="E559" s="294"/>
      <c r="F559" s="294"/>
      <c r="G559" s="294"/>
    </row>
    <row r="560" spans="1:7">
      <c r="A560" s="39"/>
      <c r="B560" s="33"/>
      <c r="C560" s="28"/>
      <c r="D560" s="29"/>
      <c r="E560" s="34"/>
      <c r="F560" s="34"/>
      <c r="G560" s="39"/>
    </row>
    <row r="561" spans="1:7">
      <c r="A561" s="2"/>
      <c r="B561" s="33"/>
      <c r="C561" s="28"/>
      <c r="D561" s="29"/>
      <c r="E561" s="34"/>
      <c r="F561" s="34"/>
      <c r="G561" s="2"/>
    </row>
    <row r="562" spans="1:7">
      <c r="A562" s="2"/>
      <c r="B562" s="33"/>
      <c r="C562" s="28"/>
      <c r="D562" s="29"/>
      <c r="E562" s="34"/>
      <c r="F562" s="34"/>
      <c r="G562" s="2"/>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4"/>
      <c r="G565" s="2"/>
    </row>
    <row r="566" spans="1:7">
      <c r="A566" s="2"/>
      <c r="B566" s="33"/>
      <c r="C566" s="28"/>
      <c r="D566" s="29"/>
      <c r="E566" s="34"/>
      <c r="F566" s="34"/>
      <c r="G566" s="2"/>
    </row>
    <row r="567" spans="1:7">
      <c r="A567" s="2"/>
      <c r="B567" s="33"/>
      <c r="C567" s="28"/>
      <c r="D567" s="29"/>
      <c r="E567" s="34"/>
      <c r="F567" s="34"/>
      <c r="G567" s="2"/>
    </row>
    <row r="568" spans="1:7">
      <c r="A568" s="2"/>
      <c r="B568" s="33"/>
      <c r="C568" s="28"/>
      <c r="D568" s="29"/>
      <c r="E568" s="34"/>
      <c r="F568" s="34"/>
      <c r="G568" s="2"/>
    </row>
    <row r="569" spans="1:7">
      <c r="A569" s="2"/>
      <c r="B569" s="33"/>
      <c r="C569" s="28"/>
      <c r="D569" s="29"/>
      <c r="E569" s="34"/>
      <c r="F569" s="34"/>
      <c r="G569" s="2"/>
    </row>
    <row r="570" spans="1:7">
      <c r="A570" s="2"/>
      <c r="B570" s="33"/>
      <c r="C570" s="28"/>
      <c r="D570" s="29"/>
      <c r="E570" s="34"/>
      <c r="F570" s="34"/>
      <c r="G570" s="2"/>
    </row>
    <row r="571" spans="1:7">
      <c r="A571" s="2"/>
      <c r="B571" s="2"/>
      <c r="C571" s="2"/>
      <c r="D571" s="2"/>
      <c r="E571" s="30"/>
      <c r="F571" s="31"/>
      <c r="G571" s="2"/>
    </row>
    <row r="572" spans="1:7" ht="14.4">
      <c r="A572" s="2"/>
      <c r="B572" s="2"/>
      <c r="C572" s="2"/>
      <c r="D572" s="40"/>
      <c r="E572" s="37"/>
      <c r="F572" s="38"/>
      <c r="G572" s="2"/>
    </row>
  </sheetData>
  <autoFilter ref="A3:F528" xr:uid="{00000000-0009-0000-0000-000000000000}"/>
  <mergeCells count="4">
    <mergeCell ref="D1:F1"/>
    <mergeCell ref="A545:G545"/>
    <mergeCell ref="A559:G559"/>
    <mergeCell ref="A4:F4"/>
  </mergeCells>
  <hyperlinks>
    <hyperlink ref="G1" location="RESUMEN!A1" display="RESUMEN" xr:uid="{B97E2F6E-4AE3-4735-9237-38BBB7C447DB}"/>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A8710-ED02-4EE1-86E2-E25BD9DAEB31}">
  <dimension ref="A1:G573"/>
  <sheetViews>
    <sheetView topLeftCell="A3" zoomScale="87" zoomScaleNormal="87" workbookViewId="0">
      <selection activeCell="H19" sqref="H19"/>
    </sheetView>
  </sheetViews>
  <sheetFormatPr baseColWidth="10" defaultColWidth="11.44140625" defaultRowHeight="13.8"/>
  <cols>
    <col min="1" max="1" width="15.109375" style="5" customWidth="1"/>
    <col min="2" max="2" width="9.6640625" style="18" customWidth="1"/>
    <col min="3" max="3" width="8.6640625" style="19" customWidth="1"/>
    <col min="4" max="4" width="49.44140625" style="20" customWidth="1"/>
    <col min="5" max="6" width="11.44140625" style="10"/>
    <col min="7" max="7" width="11.44140625" style="5"/>
    <col min="8" max="8" width="98.33203125" style="5" customWidth="1"/>
    <col min="9"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03" t="s">
        <v>14</v>
      </c>
      <c r="B4" s="304"/>
      <c r="C4" s="304"/>
      <c r="D4" s="304"/>
      <c r="E4" s="304"/>
      <c r="F4" s="305"/>
    </row>
    <row r="5" spans="1:7" ht="41.4">
      <c r="A5" s="271" t="s">
        <v>104</v>
      </c>
      <c r="B5" s="45">
        <v>24</v>
      </c>
      <c r="C5" s="66" t="s">
        <v>46</v>
      </c>
      <c r="D5" s="275" t="s">
        <v>105</v>
      </c>
      <c r="E5" s="272">
        <v>23.11</v>
      </c>
      <c r="F5" s="273">
        <f>E5*B5</f>
        <v>554.64</v>
      </c>
    </row>
    <row r="6" spans="1:7" ht="69">
      <c r="A6" s="271" t="s">
        <v>229</v>
      </c>
      <c r="B6" s="45">
        <v>23</v>
      </c>
      <c r="C6" s="66" t="s">
        <v>46</v>
      </c>
      <c r="D6" s="275" t="s">
        <v>228</v>
      </c>
      <c r="E6" s="272">
        <v>30.15</v>
      </c>
      <c r="F6" s="273">
        <f t="shared" ref="F6:F22" si="0">E6*B6</f>
        <v>693.44999999999993</v>
      </c>
    </row>
    <row r="7" spans="1:7" ht="69">
      <c r="A7" s="274" t="s">
        <v>297</v>
      </c>
      <c r="B7" s="45">
        <v>350</v>
      </c>
      <c r="C7" s="66" t="s">
        <v>274</v>
      </c>
      <c r="D7" s="275" t="s">
        <v>298</v>
      </c>
      <c r="E7" s="272">
        <v>5.15</v>
      </c>
      <c r="F7" s="273">
        <f t="shared" si="0"/>
        <v>1802.5000000000002</v>
      </c>
    </row>
    <row r="8" spans="1:7">
      <c r="A8" s="271" t="s">
        <v>230</v>
      </c>
      <c r="B8" s="45">
        <v>3</v>
      </c>
      <c r="C8" s="66" t="s">
        <v>50</v>
      </c>
      <c r="D8" s="275" t="s">
        <v>232</v>
      </c>
      <c r="E8" s="272">
        <v>72.88</v>
      </c>
      <c r="F8" s="273">
        <f t="shared" si="0"/>
        <v>218.64</v>
      </c>
    </row>
    <row r="9" spans="1:7">
      <c r="A9" s="271" t="s">
        <v>231</v>
      </c>
      <c r="B9" s="45">
        <v>12</v>
      </c>
      <c r="C9" s="66" t="s">
        <v>46</v>
      </c>
      <c r="D9" s="275" t="s">
        <v>233</v>
      </c>
      <c r="E9" s="272">
        <v>7.1</v>
      </c>
      <c r="F9" s="273">
        <f t="shared" si="0"/>
        <v>85.199999999999989</v>
      </c>
    </row>
    <row r="10" spans="1:7" ht="41.4">
      <c r="A10" s="271" t="s">
        <v>199</v>
      </c>
      <c r="B10" s="45">
        <v>4</v>
      </c>
      <c r="C10" s="66" t="s">
        <v>41</v>
      </c>
      <c r="D10" s="275" t="s">
        <v>200</v>
      </c>
      <c r="E10" s="272">
        <v>157.5</v>
      </c>
      <c r="F10" s="273">
        <f t="shared" si="0"/>
        <v>630</v>
      </c>
    </row>
    <row r="11" spans="1:7" ht="55.2">
      <c r="A11" s="271" t="s">
        <v>201</v>
      </c>
      <c r="B11" s="45">
        <v>1</v>
      </c>
      <c r="C11" s="66" t="s">
        <v>202</v>
      </c>
      <c r="D11" s="275" t="s">
        <v>203</v>
      </c>
      <c r="E11" s="272">
        <v>690.63</v>
      </c>
      <c r="F11" s="273">
        <f t="shared" si="0"/>
        <v>690.63</v>
      </c>
    </row>
    <row r="12" spans="1:7">
      <c r="A12" s="271" t="s">
        <v>204</v>
      </c>
      <c r="B12" s="45">
        <v>19</v>
      </c>
      <c r="C12" s="66" t="s">
        <v>41</v>
      </c>
      <c r="D12" s="275" t="s">
        <v>205</v>
      </c>
      <c r="E12" s="272">
        <v>65</v>
      </c>
      <c r="F12" s="273">
        <f t="shared" si="0"/>
        <v>1235</v>
      </c>
    </row>
    <row r="13" spans="1:7">
      <c r="A13" s="271" t="s">
        <v>206</v>
      </c>
      <c r="B13" s="45">
        <v>19</v>
      </c>
      <c r="C13" s="66" t="s">
        <v>41</v>
      </c>
      <c r="D13" s="275" t="s">
        <v>207</v>
      </c>
      <c r="E13" s="272">
        <v>58</v>
      </c>
      <c r="F13" s="273">
        <f t="shared" si="0"/>
        <v>1102</v>
      </c>
    </row>
    <row r="14" spans="1:7" ht="27.6">
      <c r="A14" s="271" t="s">
        <v>62</v>
      </c>
      <c r="B14" s="45">
        <v>19</v>
      </c>
      <c r="C14" s="66" t="s">
        <v>41</v>
      </c>
      <c r="D14" s="275" t="s">
        <v>208</v>
      </c>
      <c r="E14" s="272">
        <v>70</v>
      </c>
      <c r="F14" s="273">
        <f t="shared" si="0"/>
        <v>1330</v>
      </c>
    </row>
    <row r="15" spans="1:7" ht="27.6">
      <c r="A15" s="271" t="s">
        <v>63</v>
      </c>
      <c r="B15" s="45">
        <v>19</v>
      </c>
      <c r="C15" s="66" t="s">
        <v>41</v>
      </c>
      <c r="D15" s="275" t="s">
        <v>209</v>
      </c>
      <c r="E15" s="272">
        <v>65</v>
      </c>
      <c r="F15" s="273">
        <f t="shared" si="0"/>
        <v>1235</v>
      </c>
    </row>
    <row r="16" spans="1:7" ht="27.6">
      <c r="A16" s="271" t="s">
        <v>210</v>
      </c>
      <c r="B16" s="45">
        <v>19</v>
      </c>
      <c r="C16" s="66" t="s">
        <v>41</v>
      </c>
      <c r="D16" s="275" t="s">
        <v>211</v>
      </c>
      <c r="E16" s="272">
        <v>60</v>
      </c>
      <c r="F16" s="273">
        <f t="shared" si="0"/>
        <v>1140</v>
      </c>
    </row>
    <row r="17" spans="1:6" ht="27.6">
      <c r="A17" s="271" t="s">
        <v>212</v>
      </c>
      <c r="B17" s="45">
        <v>1</v>
      </c>
      <c r="C17" s="66" t="s">
        <v>50</v>
      </c>
      <c r="D17" s="275" t="s">
        <v>213</v>
      </c>
      <c r="E17" s="272">
        <v>287.5</v>
      </c>
      <c r="F17" s="273">
        <f t="shared" si="0"/>
        <v>287.5</v>
      </c>
    </row>
    <row r="18" spans="1:6" ht="55.2">
      <c r="A18" s="271" t="s">
        <v>962</v>
      </c>
      <c r="B18" s="45">
        <v>1</v>
      </c>
      <c r="C18" s="66" t="s">
        <v>50</v>
      </c>
      <c r="D18" s="275" t="s">
        <v>214</v>
      </c>
      <c r="E18" s="272">
        <v>600</v>
      </c>
      <c r="F18" s="273">
        <f t="shared" si="0"/>
        <v>600</v>
      </c>
    </row>
    <row r="19" spans="1:6" ht="27.6">
      <c r="A19" s="271" t="s">
        <v>215</v>
      </c>
      <c r="B19" s="45">
        <v>4</v>
      </c>
      <c r="C19" s="66" t="s">
        <v>50</v>
      </c>
      <c r="D19" s="275" t="s">
        <v>216</v>
      </c>
      <c r="E19" s="272">
        <v>42.01</v>
      </c>
      <c r="F19" s="273">
        <f t="shared" si="0"/>
        <v>168.04</v>
      </c>
    </row>
    <row r="20" spans="1:6" ht="96.6">
      <c r="A20" s="271" t="s">
        <v>234</v>
      </c>
      <c r="B20" s="45">
        <v>3</v>
      </c>
      <c r="C20" s="66" t="s">
        <v>91</v>
      </c>
      <c r="D20" s="275" t="s">
        <v>235</v>
      </c>
      <c r="E20" s="250">
        <v>271.3</v>
      </c>
      <c r="F20" s="273">
        <f t="shared" si="0"/>
        <v>813.90000000000009</v>
      </c>
    </row>
    <row r="21" spans="1:6" ht="220.8">
      <c r="A21" s="271" t="s">
        <v>237</v>
      </c>
      <c r="B21" s="45">
        <v>3</v>
      </c>
      <c r="C21" s="66" t="s">
        <v>38</v>
      </c>
      <c r="D21" s="275" t="s">
        <v>236</v>
      </c>
      <c r="E21" s="165">
        <v>347.03</v>
      </c>
      <c r="F21" s="273">
        <f t="shared" si="0"/>
        <v>1041.0899999999999</v>
      </c>
    </row>
    <row r="22" spans="1:6" ht="55.2">
      <c r="A22" s="271" t="s">
        <v>951</v>
      </c>
      <c r="B22" s="45">
        <v>1</v>
      </c>
      <c r="C22" s="66" t="s">
        <v>38</v>
      </c>
      <c r="D22" s="275" t="s">
        <v>964</v>
      </c>
      <c r="E22" s="165">
        <v>450</v>
      </c>
      <c r="F22" s="273">
        <f t="shared" si="0"/>
        <v>450</v>
      </c>
    </row>
    <row r="23" spans="1:6">
      <c r="A23" s="207"/>
      <c r="B23" s="47"/>
      <c r="C23" s="44"/>
      <c r="D23" s="48"/>
      <c r="E23" s="46"/>
      <c r="F23" s="208"/>
    </row>
    <row r="24" spans="1:6" ht="14.4" thickBot="1">
      <c r="A24" s="211"/>
      <c r="B24" s="212"/>
      <c r="C24" s="213"/>
      <c r="D24" s="214"/>
      <c r="E24" s="236" t="s">
        <v>37</v>
      </c>
      <c r="F24" s="216">
        <f>SUM(F5:F22)</f>
        <v>14077.59</v>
      </c>
    </row>
    <row r="25" spans="1:6">
      <c r="A25" s="6"/>
      <c r="B25" s="7"/>
      <c r="C25" s="8"/>
      <c r="D25" s="9"/>
    </row>
    <row r="26" spans="1:6">
      <c r="A26" s="6"/>
      <c r="B26" s="7"/>
      <c r="C26" s="8"/>
      <c r="D26" s="9"/>
    </row>
    <row r="27" spans="1:6">
      <c r="A27" s="6"/>
      <c r="B27" s="7"/>
      <c r="C27" s="8"/>
      <c r="D27" s="9"/>
    </row>
    <row r="28" spans="1:6">
      <c r="A28" s="6"/>
      <c r="B28" s="7"/>
      <c r="C28" s="8"/>
      <c r="D28" s="9"/>
    </row>
    <row r="29" spans="1:6">
      <c r="A29" s="6"/>
      <c r="B29" s="7"/>
      <c r="C29" s="8"/>
      <c r="D29" s="9"/>
    </row>
    <row r="30" spans="1:6">
      <c r="A30" s="6"/>
      <c r="B30" s="7"/>
      <c r="C30" s="8"/>
      <c r="D30" s="9"/>
    </row>
    <row r="31" spans="1:6">
      <c r="A31" s="6"/>
      <c r="B31" s="7"/>
      <c r="C31" s="8"/>
      <c r="D31" s="9"/>
    </row>
    <row r="32" spans="1:6">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11"/>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4">
      <c r="A113" s="6"/>
      <c r="B113" s="7"/>
      <c r="C113" s="8"/>
      <c r="D113" s="9"/>
    </row>
    <row r="114" spans="1:4">
      <c r="A114" s="6"/>
      <c r="B114" s="7"/>
      <c r="C114" s="8"/>
      <c r="D114" s="9"/>
    </row>
    <row r="115" spans="1:4">
      <c r="A115" s="6"/>
      <c r="B115" s="7"/>
      <c r="C115" s="8"/>
      <c r="D115" s="9"/>
    </row>
    <row r="116" spans="1:4">
      <c r="A116" s="6"/>
      <c r="B116" s="7"/>
      <c r="C116" s="8"/>
      <c r="D116" s="9"/>
    </row>
    <row r="117" spans="1:4">
      <c r="A117" s="6"/>
      <c r="B117" s="7"/>
      <c r="C117" s="8"/>
      <c r="D117" s="9"/>
    </row>
    <row r="118" spans="1:4">
      <c r="A118" s="6"/>
      <c r="B118" s="7"/>
      <c r="C118" s="8"/>
      <c r="D118" s="9"/>
    </row>
    <row r="119" spans="1:4">
      <c r="A119" s="6"/>
      <c r="B119" s="7"/>
      <c r="C119" s="8"/>
      <c r="D119" s="9"/>
    </row>
    <row r="120" spans="1:4">
      <c r="A120" s="6"/>
      <c r="B120" s="7"/>
      <c r="C120" s="8"/>
      <c r="D120" s="9"/>
    </row>
    <row r="121" spans="1:4">
      <c r="A121" s="6"/>
      <c r="B121" s="7"/>
      <c r="C121" s="8"/>
      <c r="D121" s="9"/>
    </row>
    <row r="122" spans="1:4">
      <c r="A122" s="6"/>
      <c r="B122" s="7"/>
      <c r="C122" s="8"/>
      <c r="D122" s="9"/>
    </row>
    <row r="123" spans="1:4">
      <c r="A123" s="6"/>
      <c r="B123" s="7"/>
      <c r="C123" s="8"/>
      <c r="D123" s="9"/>
    </row>
    <row r="124" spans="1:4">
      <c r="A124" s="6"/>
      <c r="B124" s="7"/>
      <c r="C124" s="8"/>
      <c r="D124" s="9"/>
    </row>
    <row r="125" spans="1:4">
      <c r="A125" s="6"/>
      <c r="B125" s="7"/>
      <c r="C125" s="8"/>
      <c r="D125" s="9"/>
    </row>
    <row r="126" spans="1:4">
      <c r="A126" s="6"/>
      <c r="B126" s="7"/>
      <c r="C126" s="8"/>
      <c r="D126" s="9"/>
    </row>
    <row r="127" spans="1:4">
      <c r="A127" s="6"/>
      <c r="B127" s="7"/>
      <c r="C127" s="8"/>
      <c r="D127" s="9"/>
    </row>
    <row r="128" spans="1:4">
      <c r="A128" s="6"/>
      <c r="B128" s="7"/>
      <c r="C128" s="8"/>
      <c r="D128" s="9"/>
    </row>
    <row r="129" spans="1:6">
      <c r="A129" s="12"/>
      <c r="B129" s="13"/>
      <c r="C129" s="14"/>
      <c r="D129" s="15"/>
      <c r="E129" s="16"/>
      <c r="F129" s="16"/>
    </row>
    <row r="130" spans="1:6">
      <c r="A130" s="6"/>
      <c r="B130" s="7"/>
      <c r="C130" s="8"/>
      <c r="D130" s="9"/>
    </row>
    <row r="131" spans="1:6">
      <c r="A131" s="6"/>
      <c r="B131" s="7"/>
      <c r="C131" s="8"/>
      <c r="D131" s="9"/>
    </row>
    <row r="132" spans="1:6">
      <c r="A132" s="6"/>
      <c r="B132" s="7"/>
      <c r="C132" s="8"/>
      <c r="D132" s="9"/>
    </row>
    <row r="133" spans="1:6">
      <c r="A133" s="6"/>
      <c r="B133" s="7"/>
      <c r="C133" s="8"/>
      <c r="D133" s="9"/>
    </row>
    <row r="134" spans="1:6">
      <c r="A134" s="6"/>
      <c r="B134" s="7"/>
      <c r="C134" s="8"/>
      <c r="D134" s="9"/>
    </row>
    <row r="135" spans="1:6">
      <c r="A135" s="6"/>
      <c r="B135" s="7"/>
      <c r="C135" s="8"/>
      <c r="D135" s="9"/>
    </row>
    <row r="136" spans="1:6">
      <c r="A136" s="6"/>
      <c r="B136" s="7"/>
      <c r="C136" s="8"/>
      <c r="D136" s="9"/>
    </row>
    <row r="137" spans="1:6">
      <c r="A137" s="6"/>
      <c r="B137" s="7"/>
      <c r="C137" s="8"/>
      <c r="D137" s="9"/>
    </row>
    <row r="138" spans="1:6">
      <c r="A138" s="6"/>
      <c r="B138" s="7"/>
      <c r="C138" s="8"/>
      <c r="D138" s="9"/>
    </row>
    <row r="139" spans="1:6">
      <c r="A139" s="6"/>
      <c r="B139" s="7"/>
      <c r="C139" s="8"/>
      <c r="D139" s="9"/>
    </row>
    <row r="140" spans="1:6">
      <c r="A140" s="6"/>
      <c r="B140" s="7"/>
      <c r="C140" s="8"/>
      <c r="D140" s="9"/>
    </row>
    <row r="141" spans="1:6">
      <c r="A141" s="6"/>
      <c r="B141" s="7"/>
      <c r="C141" s="8"/>
      <c r="D141" s="9"/>
    </row>
    <row r="142" spans="1:6">
      <c r="A142" s="6"/>
      <c r="B142" s="7"/>
      <c r="C142" s="8"/>
      <c r="D142" s="9"/>
    </row>
    <row r="143" spans="1:6">
      <c r="A143" s="6"/>
      <c r="B143" s="7"/>
      <c r="C143" s="8"/>
      <c r="D143" s="9"/>
    </row>
    <row r="144" spans="1:6">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6">
      <c r="A225" s="6"/>
      <c r="B225" s="7"/>
      <c r="C225" s="8"/>
      <c r="D225" s="9"/>
    </row>
    <row r="226" spans="1:6">
      <c r="A226" s="6"/>
      <c r="B226" s="7"/>
      <c r="C226" s="8"/>
      <c r="D226" s="9"/>
    </row>
    <row r="227" spans="1:6">
      <c r="A227" s="6"/>
      <c r="B227" s="7"/>
      <c r="C227" s="8"/>
      <c r="D227" s="9"/>
    </row>
    <row r="228" spans="1:6">
      <c r="A228" s="6"/>
      <c r="B228" s="7"/>
      <c r="C228" s="8"/>
      <c r="D228" s="9"/>
    </row>
    <row r="229" spans="1:6">
      <c r="A229" s="6"/>
      <c r="B229" s="7"/>
      <c r="C229" s="8"/>
      <c r="D229" s="9"/>
    </row>
    <row r="230" spans="1:6">
      <c r="A230" s="6"/>
      <c r="B230" s="7"/>
      <c r="C230" s="8"/>
      <c r="D230" s="9"/>
    </row>
    <row r="231" spans="1:6">
      <c r="A231" s="6"/>
      <c r="B231" s="7"/>
      <c r="C231" s="8"/>
      <c r="D231" s="9"/>
    </row>
    <row r="232" spans="1:6">
      <c r="A232" s="6"/>
      <c r="B232" s="7"/>
      <c r="C232" s="8"/>
      <c r="D232" s="9"/>
    </row>
    <row r="233" spans="1:6">
      <c r="A233" s="6"/>
      <c r="B233" s="7"/>
      <c r="C233" s="8"/>
      <c r="D233" s="9"/>
    </row>
    <row r="234" spans="1:6">
      <c r="A234" s="6"/>
      <c r="B234" s="7"/>
      <c r="C234" s="8"/>
      <c r="D234" s="9"/>
    </row>
    <row r="235" spans="1:6">
      <c r="A235" s="6"/>
      <c r="B235" s="7"/>
      <c r="C235" s="8"/>
      <c r="D235" s="9"/>
    </row>
    <row r="236" spans="1:6">
      <c r="A236" s="6"/>
      <c r="B236" s="7"/>
      <c r="C236" s="8"/>
      <c r="D236" s="9"/>
    </row>
    <row r="237" spans="1:6">
      <c r="A237" s="6"/>
      <c r="B237" s="7"/>
      <c r="C237" s="8"/>
      <c r="D237" s="9"/>
    </row>
    <row r="238" spans="1:6">
      <c r="A238" s="6"/>
      <c r="B238" s="7"/>
      <c r="C238" s="8"/>
      <c r="D238" s="9"/>
    </row>
    <row r="239" spans="1:6">
      <c r="A239" s="6"/>
      <c r="B239" s="7"/>
      <c r="C239" s="8"/>
      <c r="D239" s="9"/>
    </row>
    <row r="240" spans="1:6">
      <c r="A240" s="12"/>
      <c r="B240" s="13"/>
      <c r="C240" s="14"/>
      <c r="D240" s="11"/>
      <c r="E240" s="16"/>
      <c r="F240" s="16"/>
    </row>
    <row r="241" spans="1:4">
      <c r="A241" s="6"/>
      <c r="B241" s="7"/>
      <c r="C241" s="8"/>
      <c r="D241" s="9"/>
    </row>
    <row r="242" spans="1:4">
      <c r="A242" s="6"/>
      <c r="B242" s="7"/>
      <c r="C242" s="8"/>
      <c r="D242" s="9"/>
    </row>
    <row r="243" spans="1:4">
      <c r="A243" s="6"/>
      <c r="B243" s="7"/>
      <c r="C243" s="8"/>
      <c r="D243" s="9"/>
    </row>
    <row r="244" spans="1:4">
      <c r="A244" s="6"/>
      <c r="B244" s="7"/>
      <c r="C244" s="8"/>
      <c r="D244" s="9"/>
    </row>
    <row r="245" spans="1:4">
      <c r="A245" s="6"/>
      <c r="B245" s="7"/>
      <c r="C245" s="8"/>
      <c r="D245" s="9"/>
    </row>
    <row r="246" spans="1:4">
      <c r="A246" s="6"/>
      <c r="B246" s="7"/>
      <c r="C246" s="8"/>
      <c r="D246" s="9"/>
    </row>
    <row r="247" spans="1:4">
      <c r="A247" s="6"/>
      <c r="B247" s="7"/>
      <c r="C247" s="8"/>
      <c r="D247" s="9"/>
    </row>
    <row r="248" spans="1:4">
      <c r="A248" s="6"/>
      <c r="B248" s="7"/>
      <c r="C248" s="8"/>
      <c r="D248" s="9"/>
    </row>
    <row r="249" spans="1:4">
      <c r="A249" s="6"/>
      <c r="B249" s="7"/>
      <c r="C249" s="8"/>
      <c r="D249" s="9"/>
    </row>
    <row r="250" spans="1:4">
      <c r="A250" s="6"/>
      <c r="B250" s="7"/>
      <c r="C250" s="8"/>
      <c r="D250" s="9"/>
    </row>
    <row r="251" spans="1:4">
      <c r="A251" s="6"/>
      <c r="B251" s="7"/>
      <c r="C251" s="8"/>
      <c r="D251" s="9"/>
    </row>
    <row r="252" spans="1:4">
      <c r="A252" s="6"/>
      <c r="B252" s="7"/>
      <c r="C252" s="8"/>
      <c r="D252" s="9"/>
    </row>
    <row r="253" spans="1:4">
      <c r="A253" s="6"/>
      <c r="B253" s="7"/>
      <c r="C253" s="8"/>
      <c r="D253" s="9"/>
    </row>
    <row r="254" spans="1:4">
      <c r="A254" s="6"/>
      <c r="B254" s="7"/>
      <c r="C254" s="8"/>
      <c r="D254" s="9"/>
    </row>
    <row r="255" spans="1:4">
      <c r="A255" s="6"/>
      <c r="B255" s="7"/>
      <c r="C255" s="8"/>
      <c r="D255" s="9"/>
    </row>
    <row r="256" spans="1:4">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15"/>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9"/>
    </row>
    <row r="363" spans="1:4">
      <c r="A363" s="6"/>
      <c r="B363" s="7"/>
      <c r="C363" s="8"/>
      <c r="D363" s="11"/>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6"/>
      <c r="B369" s="7"/>
      <c r="C369" s="8"/>
      <c r="D369" s="9"/>
    </row>
    <row r="370" spans="1:4">
      <c r="A370" s="6"/>
      <c r="B370" s="7"/>
      <c r="C370" s="8"/>
      <c r="D370" s="9"/>
    </row>
    <row r="371" spans="1:4">
      <c r="A371" s="17"/>
      <c r="B371" s="7"/>
      <c r="C371" s="8"/>
      <c r="D371" s="11"/>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9"/>
    </row>
    <row r="383" spans="1:4">
      <c r="A383" s="6"/>
      <c r="B383" s="7"/>
      <c r="C383" s="8"/>
      <c r="D383" s="9"/>
    </row>
    <row r="384" spans="1:4">
      <c r="A384" s="6"/>
      <c r="B384" s="7"/>
      <c r="C384" s="8"/>
      <c r="D384" s="9"/>
    </row>
    <row r="385" spans="1:6">
      <c r="A385" s="6"/>
      <c r="B385" s="7"/>
      <c r="C385" s="8"/>
      <c r="D385" s="9"/>
    </row>
    <row r="386" spans="1:6">
      <c r="A386" s="6"/>
      <c r="B386" s="7"/>
      <c r="C386" s="8"/>
      <c r="D386" s="11"/>
    </row>
    <row r="387" spans="1:6">
      <c r="A387" s="6"/>
      <c r="B387" s="7"/>
      <c r="C387" s="8"/>
      <c r="D387" s="9"/>
    </row>
    <row r="388" spans="1:6">
      <c r="A388" s="6"/>
      <c r="B388" s="7"/>
      <c r="C388" s="8"/>
      <c r="D388" s="9"/>
    </row>
    <row r="389" spans="1:6">
      <c r="A389" s="6"/>
      <c r="B389" s="7"/>
      <c r="C389" s="8"/>
      <c r="D389" s="9"/>
    </row>
    <row r="390" spans="1:6">
      <c r="A390" s="6"/>
      <c r="B390" s="7"/>
      <c r="C390" s="8"/>
      <c r="D390" s="9"/>
    </row>
    <row r="391" spans="1:6">
      <c r="A391" s="6"/>
      <c r="B391" s="7"/>
      <c r="C391" s="8"/>
      <c r="D391" s="9"/>
    </row>
    <row r="392" spans="1:6">
      <c r="A392" s="6"/>
      <c r="B392" s="7"/>
      <c r="C392" s="8"/>
      <c r="D392" s="9"/>
    </row>
    <row r="393" spans="1:6">
      <c r="A393" s="6"/>
      <c r="B393" s="7"/>
      <c r="C393" s="8"/>
      <c r="D393" s="9"/>
    </row>
    <row r="394" spans="1:6">
      <c r="A394" s="6"/>
      <c r="B394" s="7"/>
      <c r="C394" s="8"/>
      <c r="D394" s="9"/>
    </row>
    <row r="395" spans="1:6">
      <c r="A395" s="6"/>
      <c r="B395" s="7"/>
      <c r="C395" s="8"/>
      <c r="D395" s="9"/>
    </row>
    <row r="396" spans="1:6">
      <c r="A396" s="6"/>
      <c r="B396" s="7"/>
      <c r="C396" s="8"/>
      <c r="D396" s="11"/>
      <c r="E396" s="16"/>
      <c r="F396" s="16"/>
    </row>
    <row r="397" spans="1:6">
      <c r="A397" s="12"/>
      <c r="B397" s="13"/>
      <c r="C397" s="14"/>
      <c r="D397" s="11"/>
      <c r="E397" s="16"/>
      <c r="F397" s="16"/>
    </row>
    <row r="398" spans="1:6">
      <c r="A398" s="6"/>
      <c r="B398" s="7"/>
      <c r="C398" s="8"/>
      <c r="D398" s="9"/>
    </row>
    <row r="399" spans="1:6">
      <c r="A399" s="6"/>
      <c r="B399" s="7"/>
      <c r="C399" s="8"/>
      <c r="D399" s="9"/>
    </row>
    <row r="400" spans="1:6">
      <c r="A400" s="6"/>
      <c r="B400" s="7"/>
      <c r="C400" s="8"/>
      <c r="D400" s="9"/>
    </row>
    <row r="401" spans="1:4">
      <c r="A401" s="6"/>
      <c r="B401" s="7"/>
      <c r="C401" s="8"/>
      <c r="D401" s="9"/>
    </row>
    <row r="402" spans="1:4">
      <c r="A402" s="6"/>
      <c r="B402" s="7"/>
      <c r="C402" s="8"/>
      <c r="D402" s="9"/>
    </row>
    <row r="403" spans="1:4">
      <c r="A403" s="6"/>
      <c r="B403" s="7"/>
      <c r="C403" s="8"/>
      <c r="D403" s="9"/>
    </row>
    <row r="404" spans="1:4">
      <c r="A404" s="6"/>
      <c r="B404" s="7"/>
      <c r="C404" s="8"/>
      <c r="D404" s="9"/>
    </row>
    <row r="405" spans="1:4">
      <c r="A405" s="6"/>
      <c r="B405" s="7"/>
      <c r="C405" s="8"/>
      <c r="D405" s="9"/>
    </row>
    <row r="406" spans="1:4">
      <c r="A406" s="6"/>
      <c r="B406" s="7"/>
      <c r="C406" s="8"/>
      <c r="D406" s="9"/>
    </row>
    <row r="407" spans="1:4">
      <c r="A407" s="6"/>
      <c r="B407" s="7"/>
      <c r="C407" s="8"/>
      <c r="D407" s="9"/>
    </row>
    <row r="408" spans="1:4">
      <c r="A408" s="6"/>
      <c r="B408" s="7"/>
      <c r="C408" s="8"/>
      <c r="D408" s="9"/>
    </row>
    <row r="409" spans="1:4">
      <c r="A409" s="6"/>
      <c r="B409" s="7"/>
      <c r="C409" s="8"/>
      <c r="D409" s="9"/>
    </row>
    <row r="410" spans="1:4">
      <c r="A410" s="6"/>
      <c r="B410" s="7"/>
      <c r="C410" s="8"/>
      <c r="D410" s="9"/>
    </row>
    <row r="411" spans="1:4">
      <c r="A411" s="6"/>
      <c r="B411" s="7"/>
      <c r="C411" s="8"/>
      <c r="D411" s="9"/>
    </row>
    <row r="412" spans="1:4">
      <c r="A412" s="6"/>
      <c r="B412" s="7"/>
      <c r="C412" s="8"/>
      <c r="D412" s="9"/>
    </row>
    <row r="413" spans="1:4">
      <c r="A413" s="6"/>
      <c r="B413" s="7"/>
      <c r="C413" s="8"/>
      <c r="D413" s="9"/>
    </row>
    <row r="414" spans="1:4">
      <c r="A414" s="6"/>
      <c r="B414" s="7"/>
      <c r="C414" s="8"/>
      <c r="D414" s="9"/>
    </row>
    <row r="415" spans="1:4">
      <c r="A415" s="6"/>
      <c r="B415" s="7"/>
      <c r="C415" s="8"/>
      <c r="D415" s="9"/>
    </row>
    <row r="416" spans="1:4">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15"/>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4">
      <c r="A513" s="6"/>
      <c r="B513" s="7"/>
      <c r="C513" s="8"/>
      <c r="D513" s="9"/>
    </row>
    <row r="514" spans="1:4">
      <c r="A514" s="6"/>
      <c r="B514" s="7"/>
      <c r="C514" s="8"/>
      <c r="D514" s="9"/>
    </row>
    <row r="515" spans="1:4">
      <c r="A515" s="6"/>
      <c r="B515" s="7"/>
      <c r="C515" s="8"/>
      <c r="D515" s="9"/>
    </row>
    <row r="516" spans="1:4">
      <c r="A516" s="6"/>
      <c r="B516" s="7"/>
      <c r="C516" s="8"/>
      <c r="D516" s="9"/>
    </row>
    <row r="517" spans="1:4">
      <c r="A517" s="6"/>
      <c r="B517" s="7"/>
      <c r="C517" s="8"/>
      <c r="D517" s="9"/>
    </row>
    <row r="518" spans="1:4">
      <c r="A518" s="6"/>
      <c r="B518" s="7"/>
      <c r="C518" s="8"/>
      <c r="D518" s="9"/>
    </row>
    <row r="519" spans="1:4">
      <c r="A519" s="6"/>
      <c r="B519" s="7"/>
      <c r="C519" s="8"/>
      <c r="D519" s="9"/>
    </row>
    <row r="520" spans="1:4">
      <c r="A520" s="6"/>
      <c r="B520" s="7"/>
      <c r="C520" s="8"/>
      <c r="D520" s="9"/>
    </row>
    <row r="521" spans="1:4">
      <c r="A521" s="6"/>
      <c r="B521" s="7"/>
      <c r="C521" s="8"/>
      <c r="D521" s="9"/>
    </row>
    <row r="522" spans="1:4">
      <c r="A522" s="6"/>
      <c r="B522" s="7"/>
      <c r="C522" s="8"/>
      <c r="D522" s="9"/>
    </row>
    <row r="523" spans="1:4">
      <c r="A523" s="6"/>
      <c r="B523" s="7"/>
      <c r="C523" s="8"/>
      <c r="D523" s="9"/>
    </row>
    <row r="524" spans="1:4">
      <c r="A524" s="6"/>
      <c r="B524" s="7"/>
      <c r="C524" s="8"/>
      <c r="D524" s="9"/>
    </row>
    <row r="525" spans="1:4">
      <c r="A525" s="6"/>
      <c r="B525" s="7"/>
      <c r="C525" s="8"/>
      <c r="D525" s="9"/>
    </row>
    <row r="526" spans="1:4">
      <c r="A526" s="6"/>
      <c r="B526" s="7"/>
      <c r="C526" s="8"/>
      <c r="D526" s="9"/>
    </row>
    <row r="527" spans="1:4">
      <c r="A527" s="6"/>
      <c r="B527" s="7"/>
      <c r="C527" s="8"/>
      <c r="D527" s="9"/>
    </row>
    <row r="528" spans="1:4">
      <c r="A528" s="6"/>
      <c r="B528" s="7"/>
      <c r="C528" s="8"/>
      <c r="D528" s="9"/>
    </row>
    <row r="530" spans="1:7">
      <c r="A530" s="21"/>
      <c r="B530" s="22"/>
      <c r="C530" s="23"/>
      <c r="D530" s="24"/>
      <c r="E530" s="25"/>
      <c r="F530" s="26"/>
      <c r="G530" s="27"/>
    </row>
    <row r="531" spans="1:7">
      <c r="A531" s="6"/>
      <c r="B531" s="7"/>
      <c r="C531" s="28"/>
      <c r="D531" s="29"/>
      <c r="E531" s="30"/>
      <c r="F531" s="31"/>
      <c r="G531" s="2"/>
    </row>
    <row r="532" spans="1:7">
      <c r="A532" s="32"/>
      <c r="B532" s="33"/>
      <c r="C532" s="28"/>
      <c r="D532" s="29"/>
      <c r="E532" s="34"/>
      <c r="F532" s="34"/>
      <c r="G532" s="2"/>
    </row>
    <row r="533" spans="1:7">
      <c r="A533" s="32"/>
      <c r="B533" s="33"/>
      <c r="C533" s="28"/>
      <c r="D533" s="29"/>
      <c r="E533" s="34"/>
      <c r="F533" s="34"/>
      <c r="G533" s="2"/>
    </row>
    <row r="534" spans="1:7">
      <c r="A534" s="32"/>
      <c r="B534" s="33"/>
      <c r="C534" s="28"/>
      <c r="D534" s="29"/>
      <c r="E534" s="34"/>
      <c r="F534" s="34"/>
      <c r="G534" s="2"/>
    </row>
    <row r="535" spans="1:7">
      <c r="A535" s="32"/>
      <c r="B535" s="33"/>
      <c r="C535" s="28"/>
      <c r="D535" s="29"/>
      <c r="E535" s="34"/>
      <c r="F535" s="34"/>
      <c r="G535" s="2"/>
    </row>
    <row r="536" spans="1:7">
      <c r="A536" s="32"/>
      <c r="B536" s="33"/>
      <c r="C536" s="28"/>
      <c r="D536" s="29"/>
      <c r="E536" s="34"/>
      <c r="F536" s="34"/>
      <c r="G536" s="2"/>
    </row>
    <row r="537" spans="1:7">
      <c r="A537" s="32"/>
      <c r="B537" s="33"/>
      <c r="C537" s="28"/>
      <c r="D537" s="29"/>
      <c r="E537" s="34"/>
      <c r="F537" s="34"/>
      <c r="G537" s="2"/>
    </row>
    <row r="538" spans="1:7">
      <c r="A538" s="32"/>
      <c r="B538" s="33"/>
      <c r="C538" s="28"/>
      <c r="D538" s="29"/>
      <c r="E538" s="34"/>
      <c r="F538" s="34"/>
      <c r="G538" s="2"/>
    </row>
    <row r="539" spans="1:7">
      <c r="A539" s="32"/>
      <c r="B539" s="33"/>
      <c r="C539" s="28"/>
      <c r="D539" s="29"/>
      <c r="E539" s="34"/>
      <c r="F539" s="34"/>
      <c r="G539" s="2"/>
    </row>
    <row r="540" spans="1:7">
      <c r="A540" s="32"/>
      <c r="B540" s="33"/>
      <c r="C540" s="28"/>
      <c r="D540" s="29"/>
      <c r="E540" s="34"/>
      <c r="F540" s="34"/>
      <c r="G540" s="2"/>
    </row>
    <row r="541" spans="1:7">
      <c r="A541" s="32"/>
      <c r="B541" s="33"/>
      <c r="C541" s="28"/>
      <c r="D541" s="29"/>
      <c r="E541" s="35"/>
      <c r="F541" s="34"/>
      <c r="G541" s="2"/>
    </row>
    <row r="542" spans="1:7">
      <c r="A542" s="32"/>
      <c r="B542" s="33"/>
      <c r="C542" s="28"/>
      <c r="D542" s="29"/>
      <c r="E542" s="35"/>
      <c r="F542" s="34"/>
      <c r="G542" s="2"/>
    </row>
    <row r="543" spans="1:7">
      <c r="A543" s="2"/>
      <c r="B543" s="2"/>
      <c r="C543" s="2"/>
      <c r="D543" s="2"/>
      <c r="E543" s="30"/>
      <c r="F543" s="34"/>
      <c r="G543" s="2"/>
    </row>
    <row r="544" spans="1:7" ht="14.4">
      <c r="A544" s="2"/>
      <c r="B544" s="2"/>
      <c r="C544" s="2"/>
      <c r="D544" s="36"/>
      <c r="E544" s="37"/>
      <c r="F544" s="38"/>
      <c r="G544" s="2"/>
    </row>
    <row r="545" spans="1:7">
      <c r="A545" s="2"/>
      <c r="B545" s="2"/>
      <c r="C545" s="2"/>
      <c r="D545" s="2"/>
      <c r="E545" s="30"/>
      <c r="F545" s="31"/>
      <c r="G545" s="2"/>
    </row>
    <row r="546" spans="1:7">
      <c r="A546" s="294"/>
      <c r="B546" s="294"/>
      <c r="C546" s="294"/>
      <c r="D546" s="294"/>
      <c r="E546" s="294"/>
      <c r="F546" s="294"/>
      <c r="G546" s="294"/>
    </row>
    <row r="547" spans="1:7">
      <c r="A547" s="39"/>
      <c r="B547" s="33"/>
      <c r="C547" s="28"/>
      <c r="D547" s="29"/>
      <c r="E547" s="34"/>
      <c r="F547" s="34"/>
      <c r="G547" s="39"/>
    </row>
    <row r="548" spans="1:7">
      <c r="A548" s="2"/>
      <c r="B548" s="33"/>
      <c r="C548" s="28"/>
      <c r="D548" s="29"/>
      <c r="E548" s="34"/>
      <c r="F548" s="34"/>
      <c r="G548" s="2"/>
    </row>
    <row r="549" spans="1:7">
      <c r="A549" s="2"/>
      <c r="B549" s="33"/>
      <c r="C549" s="28"/>
      <c r="D549" s="29"/>
      <c r="E549" s="34"/>
      <c r="F549" s="34"/>
      <c r="G549" s="2"/>
    </row>
    <row r="550" spans="1:7">
      <c r="A550" s="2"/>
      <c r="B550" s="33"/>
      <c r="C550" s="28"/>
      <c r="D550" s="29"/>
      <c r="E550" s="34"/>
      <c r="F550" s="34"/>
      <c r="G550" s="2"/>
    </row>
    <row r="551" spans="1:7">
      <c r="A551" s="2"/>
      <c r="B551" s="33"/>
      <c r="C551" s="28"/>
      <c r="D551" s="29"/>
      <c r="E551" s="34"/>
      <c r="F551" s="34"/>
      <c r="G551" s="2"/>
    </row>
    <row r="552" spans="1:7">
      <c r="A552" s="2"/>
      <c r="B552" s="33"/>
      <c r="C552" s="28"/>
      <c r="D552" s="29"/>
      <c r="E552" s="34"/>
      <c r="F552" s="34"/>
      <c r="G552" s="2"/>
    </row>
    <row r="553" spans="1:7">
      <c r="A553" s="2"/>
      <c r="B553" s="33"/>
      <c r="C553" s="28"/>
      <c r="D553" s="29"/>
      <c r="E553" s="34"/>
      <c r="F553" s="34"/>
      <c r="G553" s="2"/>
    </row>
    <row r="554" spans="1:7">
      <c r="A554" s="2"/>
      <c r="B554" s="33"/>
      <c r="C554" s="28"/>
      <c r="D554" s="29"/>
      <c r="E554" s="34"/>
      <c r="F554" s="34"/>
      <c r="G554" s="2"/>
    </row>
    <row r="555" spans="1:7">
      <c r="A555" s="2"/>
      <c r="B555" s="33"/>
      <c r="C555" s="28"/>
      <c r="D555" s="29"/>
      <c r="E555" s="34"/>
      <c r="F555" s="34"/>
      <c r="G555" s="2"/>
    </row>
    <row r="556" spans="1:7">
      <c r="A556" s="2"/>
      <c r="B556" s="33"/>
      <c r="C556" s="28"/>
      <c r="D556" s="29"/>
      <c r="E556" s="34"/>
      <c r="F556" s="34"/>
      <c r="G556" s="2"/>
    </row>
    <row r="557" spans="1:7">
      <c r="A557" s="2"/>
      <c r="B557" s="33"/>
      <c r="C557" s="28"/>
      <c r="D557" s="29"/>
      <c r="E557" s="34"/>
      <c r="F557" s="31"/>
      <c r="G557" s="2"/>
    </row>
    <row r="558" spans="1:7" ht="14.4">
      <c r="A558" s="2"/>
      <c r="B558" s="2"/>
      <c r="C558" s="2"/>
      <c r="D558" s="40"/>
      <c r="E558" s="37"/>
      <c r="F558" s="38"/>
      <c r="G558" s="2"/>
    </row>
    <row r="559" spans="1:7">
      <c r="A559" s="2"/>
      <c r="B559" s="2"/>
      <c r="C559" s="2"/>
      <c r="D559" s="2"/>
      <c r="E559" s="30"/>
      <c r="F559" s="31"/>
      <c r="G559" s="2"/>
    </row>
    <row r="560" spans="1:7">
      <c r="A560" s="294"/>
      <c r="B560" s="294"/>
      <c r="C560" s="294"/>
      <c r="D560" s="294"/>
      <c r="E560" s="294"/>
      <c r="F560" s="294"/>
      <c r="G560" s="294"/>
    </row>
    <row r="561" spans="1:7">
      <c r="A561" s="39"/>
      <c r="B561" s="33"/>
      <c r="C561" s="28"/>
      <c r="D561" s="29"/>
      <c r="E561" s="34"/>
      <c r="F561" s="34"/>
      <c r="G561" s="39"/>
    </row>
    <row r="562" spans="1:7">
      <c r="A562" s="2"/>
      <c r="B562" s="33"/>
      <c r="C562" s="28"/>
      <c r="D562" s="29"/>
      <c r="E562" s="34"/>
      <c r="F562" s="34"/>
      <c r="G562" s="2"/>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4"/>
      <c r="G565" s="2"/>
    </row>
    <row r="566" spans="1:7">
      <c r="A566" s="2"/>
      <c r="B566" s="33"/>
      <c r="C566" s="28"/>
      <c r="D566" s="29"/>
      <c r="E566" s="34"/>
      <c r="F566" s="34"/>
      <c r="G566" s="2"/>
    </row>
    <row r="567" spans="1:7">
      <c r="A567" s="2"/>
      <c r="B567" s="33"/>
      <c r="C567" s="28"/>
      <c r="D567" s="29"/>
      <c r="E567" s="34"/>
      <c r="F567" s="34"/>
      <c r="G567" s="2"/>
    </row>
    <row r="568" spans="1:7">
      <c r="A568" s="2"/>
      <c r="B568" s="33"/>
      <c r="C568" s="28"/>
      <c r="D568" s="29"/>
      <c r="E568" s="34"/>
      <c r="F568" s="34"/>
      <c r="G568" s="2"/>
    </row>
    <row r="569" spans="1:7">
      <c r="A569" s="2"/>
      <c r="B569" s="33"/>
      <c r="C569" s="28"/>
      <c r="D569" s="29"/>
      <c r="E569" s="34"/>
      <c r="F569" s="34"/>
      <c r="G569" s="2"/>
    </row>
    <row r="570" spans="1:7">
      <c r="A570" s="2"/>
      <c r="B570" s="33"/>
      <c r="C570" s="28"/>
      <c r="D570" s="29"/>
      <c r="E570" s="34"/>
      <c r="F570" s="34"/>
      <c r="G570" s="2"/>
    </row>
    <row r="571" spans="1:7">
      <c r="A571" s="2"/>
      <c r="B571" s="33"/>
      <c r="C571" s="28"/>
      <c r="D571" s="29"/>
      <c r="E571" s="34"/>
      <c r="F571" s="34"/>
      <c r="G571" s="2"/>
    </row>
    <row r="572" spans="1:7">
      <c r="A572" s="2"/>
      <c r="B572" s="2"/>
      <c r="C572" s="2"/>
      <c r="D572" s="2"/>
      <c r="E572" s="30"/>
      <c r="F572" s="31"/>
      <c r="G572" s="2"/>
    </row>
    <row r="573" spans="1:7" ht="14.4">
      <c r="A573" s="2"/>
      <c r="B573" s="2"/>
      <c r="C573" s="2"/>
      <c r="D573" s="40"/>
      <c r="E573" s="37"/>
      <c r="F573" s="38"/>
      <c r="G573" s="2"/>
    </row>
  </sheetData>
  <autoFilter ref="A3:F529" xr:uid="{00000000-0009-0000-0000-000000000000}"/>
  <mergeCells count="4">
    <mergeCell ref="D1:F1"/>
    <mergeCell ref="A546:G546"/>
    <mergeCell ref="A560:G560"/>
    <mergeCell ref="A4:F4"/>
  </mergeCells>
  <hyperlinks>
    <hyperlink ref="G1" location="RESUMEN!A1" display="RESUMEN" xr:uid="{B239821B-1493-4296-8ECE-62353B7D5646}"/>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895DC-7AF0-4C7D-9DF4-3DFB59CCB1EA}">
  <dimension ref="A1:G574"/>
  <sheetViews>
    <sheetView zoomScale="85" zoomScaleNormal="85" workbookViewId="0">
      <selection activeCell="H11" sqref="H11"/>
    </sheetView>
  </sheetViews>
  <sheetFormatPr baseColWidth="10" defaultColWidth="11.44140625" defaultRowHeight="13.8"/>
  <cols>
    <col min="1" max="1" width="11.44140625" style="5"/>
    <col min="2" max="2" width="9.6640625" style="18" customWidth="1"/>
    <col min="3" max="3" width="8.6640625" style="19" customWidth="1"/>
    <col min="4" max="4" width="35.6640625" style="20" customWidth="1"/>
    <col min="5" max="6" width="11.44140625" style="10"/>
    <col min="7" max="7" width="11.44140625" style="5"/>
    <col min="8" max="8" width="93.88671875" style="5" customWidth="1"/>
    <col min="9"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03" t="s">
        <v>15</v>
      </c>
      <c r="B4" s="304"/>
      <c r="C4" s="304"/>
      <c r="D4" s="304"/>
      <c r="E4" s="304"/>
      <c r="F4" s="305"/>
    </row>
    <row r="5" spans="1:7" ht="55.2">
      <c r="A5" s="271" t="s">
        <v>104</v>
      </c>
      <c r="B5" s="45">
        <v>24</v>
      </c>
      <c r="C5" s="66" t="s">
        <v>46</v>
      </c>
      <c r="D5" s="275" t="s">
        <v>105</v>
      </c>
      <c r="E5" s="272">
        <v>23.11</v>
      </c>
      <c r="F5" s="273">
        <f>+E5*B5</f>
        <v>554.64</v>
      </c>
    </row>
    <row r="6" spans="1:7" ht="96.6">
      <c r="A6" s="271" t="s">
        <v>229</v>
      </c>
      <c r="B6" s="45">
        <v>23</v>
      </c>
      <c r="C6" s="66" t="s">
        <v>46</v>
      </c>
      <c r="D6" s="275" t="s">
        <v>228</v>
      </c>
      <c r="E6" s="272">
        <v>30.15</v>
      </c>
      <c r="F6" s="273">
        <f t="shared" ref="F6:F22" si="0">+E6*B6</f>
        <v>693.44999999999993</v>
      </c>
    </row>
    <row r="7" spans="1:7" ht="96.6">
      <c r="A7" s="274" t="s">
        <v>297</v>
      </c>
      <c r="B7" s="45">
        <v>350</v>
      </c>
      <c r="C7" s="66" t="s">
        <v>274</v>
      </c>
      <c r="D7" s="275" t="s">
        <v>298</v>
      </c>
      <c r="E7" s="272">
        <v>5.15</v>
      </c>
      <c r="F7" s="273">
        <f t="shared" si="0"/>
        <v>1802.5000000000002</v>
      </c>
    </row>
    <row r="8" spans="1:7" ht="27.6">
      <c r="A8" s="271" t="s">
        <v>230</v>
      </c>
      <c r="B8" s="45">
        <v>3</v>
      </c>
      <c r="C8" s="66" t="s">
        <v>50</v>
      </c>
      <c r="D8" s="275" t="s">
        <v>232</v>
      </c>
      <c r="E8" s="272">
        <v>72.88</v>
      </c>
      <c r="F8" s="273">
        <f t="shared" si="0"/>
        <v>218.64</v>
      </c>
    </row>
    <row r="9" spans="1:7" ht="27.6">
      <c r="A9" s="271" t="s">
        <v>231</v>
      </c>
      <c r="B9" s="45">
        <v>12</v>
      </c>
      <c r="C9" s="66" t="s">
        <v>46</v>
      </c>
      <c r="D9" s="275" t="s">
        <v>233</v>
      </c>
      <c r="E9" s="272">
        <v>7.1</v>
      </c>
      <c r="F9" s="273">
        <f t="shared" si="0"/>
        <v>85.199999999999989</v>
      </c>
    </row>
    <row r="10" spans="1:7" ht="55.2">
      <c r="A10" s="271" t="s">
        <v>199</v>
      </c>
      <c r="B10" s="45">
        <v>4</v>
      </c>
      <c r="C10" s="66" t="s">
        <v>41</v>
      </c>
      <c r="D10" s="275" t="s">
        <v>200</v>
      </c>
      <c r="E10" s="272">
        <v>157.5</v>
      </c>
      <c r="F10" s="273">
        <f t="shared" si="0"/>
        <v>630</v>
      </c>
    </row>
    <row r="11" spans="1:7" ht="69">
      <c r="A11" s="271" t="s">
        <v>201</v>
      </c>
      <c r="B11" s="45">
        <v>1</v>
      </c>
      <c r="C11" s="66" t="s">
        <v>202</v>
      </c>
      <c r="D11" s="275" t="s">
        <v>203</v>
      </c>
      <c r="E11" s="272">
        <v>690.63</v>
      </c>
      <c r="F11" s="273">
        <f t="shared" si="0"/>
        <v>690.63</v>
      </c>
    </row>
    <row r="12" spans="1:7">
      <c r="A12" s="271" t="s">
        <v>204</v>
      </c>
      <c r="B12" s="45">
        <v>19</v>
      </c>
      <c r="C12" s="66" t="s">
        <v>41</v>
      </c>
      <c r="D12" s="275" t="s">
        <v>205</v>
      </c>
      <c r="E12" s="272">
        <v>65</v>
      </c>
      <c r="F12" s="273">
        <f t="shared" si="0"/>
        <v>1235</v>
      </c>
    </row>
    <row r="13" spans="1:7">
      <c r="A13" s="271" t="s">
        <v>206</v>
      </c>
      <c r="B13" s="45">
        <v>19</v>
      </c>
      <c r="C13" s="66" t="s">
        <v>41</v>
      </c>
      <c r="D13" s="275" t="s">
        <v>207</v>
      </c>
      <c r="E13" s="272">
        <v>58</v>
      </c>
      <c r="F13" s="273">
        <f t="shared" si="0"/>
        <v>1102</v>
      </c>
    </row>
    <row r="14" spans="1:7" ht="27.6">
      <c r="A14" s="271" t="s">
        <v>62</v>
      </c>
      <c r="B14" s="45">
        <v>19</v>
      </c>
      <c r="C14" s="66" t="s">
        <v>41</v>
      </c>
      <c r="D14" s="275" t="s">
        <v>208</v>
      </c>
      <c r="E14" s="272">
        <v>70</v>
      </c>
      <c r="F14" s="273">
        <f t="shared" si="0"/>
        <v>1330</v>
      </c>
    </row>
    <row r="15" spans="1:7" ht="27.6">
      <c r="A15" s="271" t="s">
        <v>63</v>
      </c>
      <c r="B15" s="45">
        <v>19</v>
      </c>
      <c r="C15" s="66" t="s">
        <v>41</v>
      </c>
      <c r="D15" s="275" t="s">
        <v>209</v>
      </c>
      <c r="E15" s="272">
        <v>65</v>
      </c>
      <c r="F15" s="273">
        <f t="shared" si="0"/>
        <v>1235</v>
      </c>
    </row>
    <row r="16" spans="1:7" ht="27.6">
      <c r="A16" s="271" t="s">
        <v>210</v>
      </c>
      <c r="B16" s="45">
        <v>19</v>
      </c>
      <c r="C16" s="66" t="s">
        <v>41</v>
      </c>
      <c r="D16" s="275" t="s">
        <v>211</v>
      </c>
      <c r="E16" s="272">
        <v>60</v>
      </c>
      <c r="F16" s="273">
        <f t="shared" si="0"/>
        <v>1140</v>
      </c>
    </row>
    <row r="17" spans="1:6" ht="27.6">
      <c r="A17" s="271" t="s">
        <v>212</v>
      </c>
      <c r="B17" s="45">
        <v>1</v>
      </c>
      <c r="C17" s="66" t="s">
        <v>50</v>
      </c>
      <c r="D17" s="275" t="s">
        <v>213</v>
      </c>
      <c r="E17" s="272">
        <v>287.5</v>
      </c>
      <c r="F17" s="273">
        <f t="shared" si="0"/>
        <v>287.5</v>
      </c>
    </row>
    <row r="18" spans="1:6" ht="69">
      <c r="A18" s="271" t="s">
        <v>962</v>
      </c>
      <c r="B18" s="45">
        <v>1</v>
      </c>
      <c r="C18" s="66" t="s">
        <v>50</v>
      </c>
      <c r="D18" s="275" t="s">
        <v>214</v>
      </c>
      <c r="E18" s="272">
        <v>600</v>
      </c>
      <c r="F18" s="273">
        <f t="shared" si="0"/>
        <v>600</v>
      </c>
    </row>
    <row r="19" spans="1:6" ht="27.6">
      <c r="A19" s="271" t="s">
        <v>215</v>
      </c>
      <c r="B19" s="45">
        <v>4</v>
      </c>
      <c r="C19" s="66" t="s">
        <v>50</v>
      </c>
      <c r="D19" s="275" t="s">
        <v>216</v>
      </c>
      <c r="E19" s="272">
        <v>42.01</v>
      </c>
      <c r="F19" s="273">
        <f t="shared" si="0"/>
        <v>168.04</v>
      </c>
    </row>
    <row r="20" spans="1:6" ht="138">
      <c r="A20" s="271" t="s">
        <v>234</v>
      </c>
      <c r="B20" s="45">
        <v>3</v>
      </c>
      <c r="C20" s="66" t="s">
        <v>91</v>
      </c>
      <c r="D20" s="275" t="s">
        <v>235</v>
      </c>
      <c r="E20" s="250">
        <v>271.3</v>
      </c>
      <c r="F20" s="273">
        <f t="shared" si="0"/>
        <v>813.90000000000009</v>
      </c>
    </row>
    <row r="21" spans="1:6" ht="234.6">
      <c r="A21" s="271" t="s">
        <v>237</v>
      </c>
      <c r="B21" s="45">
        <v>3</v>
      </c>
      <c r="C21" s="66" t="s">
        <v>38</v>
      </c>
      <c r="D21" s="275" t="s">
        <v>236</v>
      </c>
      <c r="E21" s="165">
        <v>347.03</v>
      </c>
      <c r="F21" s="273">
        <f t="shared" si="0"/>
        <v>1041.0899999999999</v>
      </c>
    </row>
    <row r="22" spans="1:6" ht="69">
      <c r="A22" s="271" t="s">
        <v>951</v>
      </c>
      <c r="B22" s="45">
        <v>1</v>
      </c>
      <c r="C22" s="66" t="s">
        <v>38</v>
      </c>
      <c r="D22" s="275" t="s">
        <v>964</v>
      </c>
      <c r="E22" s="165">
        <v>450</v>
      </c>
      <c r="F22" s="273">
        <f t="shared" si="0"/>
        <v>450</v>
      </c>
    </row>
    <row r="23" spans="1:6">
      <c r="A23" s="207"/>
      <c r="B23" s="47"/>
      <c r="C23" s="44"/>
      <c r="D23" s="48"/>
      <c r="E23" s="46"/>
      <c r="F23" s="208"/>
    </row>
    <row r="24" spans="1:6" ht="14.4" thickBot="1">
      <c r="A24" s="211"/>
      <c r="B24" s="212"/>
      <c r="C24" s="213"/>
      <c r="D24" s="214"/>
      <c r="E24" s="236" t="s">
        <v>37</v>
      </c>
      <c r="F24" s="216">
        <f>SUM(F5:F22)</f>
        <v>14077.59</v>
      </c>
    </row>
    <row r="25" spans="1:6">
      <c r="A25" s="6"/>
      <c r="B25" s="7"/>
      <c r="C25" s="8"/>
      <c r="D25" s="9"/>
    </row>
    <row r="26" spans="1:6">
      <c r="A26" s="6"/>
      <c r="B26" s="7"/>
      <c r="C26" s="8"/>
      <c r="D26" s="9"/>
    </row>
    <row r="27" spans="1:6">
      <c r="A27" s="6"/>
      <c r="B27" s="7"/>
      <c r="C27" s="8"/>
      <c r="D27" s="9"/>
    </row>
    <row r="28" spans="1:6">
      <c r="A28" s="6"/>
      <c r="B28" s="7"/>
      <c r="C28" s="8"/>
      <c r="D28" s="9"/>
    </row>
    <row r="29" spans="1:6">
      <c r="A29" s="6"/>
      <c r="B29" s="7"/>
      <c r="C29" s="8"/>
      <c r="D29" s="9"/>
    </row>
    <row r="30" spans="1:6">
      <c r="A30" s="6"/>
      <c r="B30" s="7"/>
      <c r="C30" s="8"/>
      <c r="D30" s="9"/>
    </row>
    <row r="31" spans="1:6">
      <c r="A31" s="6"/>
      <c r="B31" s="7"/>
      <c r="C31" s="8"/>
      <c r="D31" s="9"/>
    </row>
    <row r="32" spans="1:6">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11"/>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4">
      <c r="A113" s="6"/>
      <c r="B113" s="7"/>
      <c r="C113" s="8"/>
      <c r="D113" s="9"/>
    </row>
    <row r="114" spans="1:4">
      <c r="A114" s="6"/>
      <c r="B114" s="7"/>
      <c r="C114" s="8"/>
      <c r="D114" s="9"/>
    </row>
    <row r="115" spans="1:4">
      <c r="A115" s="6"/>
      <c r="B115" s="7"/>
      <c r="C115" s="8"/>
      <c r="D115" s="9"/>
    </row>
    <row r="116" spans="1:4">
      <c r="A116" s="6"/>
      <c r="B116" s="7"/>
      <c r="C116" s="8"/>
      <c r="D116" s="9"/>
    </row>
    <row r="117" spans="1:4">
      <c r="A117" s="6"/>
      <c r="B117" s="7"/>
      <c r="C117" s="8"/>
      <c r="D117" s="9"/>
    </row>
    <row r="118" spans="1:4">
      <c r="A118" s="6"/>
      <c r="B118" s="7"/>
      <c r="C118" s="8"/>
      <c r="D118" s="9"/>
    </row>
    <row r="119" spans="1:4">
      <c r="A119" s="6"/>
      <c r="B119" s="7"/>
      <c r="C119" s="8"/>
      <c r="D119" s="9"/>
    </row>
    <row r="120" spans="1:4">
      <c r="A120" s="6"/>
      <c r="B120" s="7"/>
      <c r="C120" s="8"/>
      <c r="D120" s="9"/>
    </row>
    <row r="121" spans="1:4">
      <c r="A121" s="6"/>
      <c r="B121" s="7"/>
      <c r="C121" s="8"/>
      <c r="D121" s="9"/>
    </row>
    <row r="122" spans="1:4">
      <c r="A122" s="6"/>
      <c r="B122" s="7"/>
      <c r="C122" s="8"/>
      <c r="D122" s="9"/>
    </row>
    <row r="123" spans="1:4">
      <c r="A123" s="6"/>
      <c r="B123" s="7"/>
      <c r="C123" s="8"/>
      <c r="D123" s="9"/>
    </row>
    <row r="124" spans="1:4">
      <c r="A124" s="6"/>
      <c r="B124" s="7"/>
      <c r="C124" s="8"/>
      <c r="D124" s="9"/>
    </row>
    <row r="125" spans="1:4">
      <c r="A125" s="6"/>
      <c r="B125" s="7"/>
      <c r="C125" s="8"/>
      <c r="D125" s="9"/>
    </row>
    <row r="126" spans="1:4">
      <c r="A126" s="6"/>
      <c r="B126" s="7"/>
      <c r="C126" s="8"/>
      <c r="D126" s="9"/>
    </row>
    <row r="127" spans="1:4">
      <c r="A127" s="6"/>
      <c r="B127" s="7"/>
      <c r="C127" s="8"/>
      <c r="D127" s="9"/>
    </row>
    <row r="128" spans="1:4">
      <c r="A128" s="6"/>
      <c r="B128" s="7"/>
      <c r="C128" s="8"/>
      <c r="D128" s="9"/>
    </row>
    <row r="129" spans="1:6">
      <c r="A129" s="6"/>
      <c r="B129" s="7"/>
      <c r="C129" s="8"/>
      <c r="D129" s="9"/>
    </row>
    <row r="130" spans="1:6">
      <c r="A130" s="12"/>
      <c r="B130" s="13"/>
      <c r="C130" s="14"/>
      <c r="D130" s="15"/>
      <c r="E130" s="16"/>
      <c r="F130" s="16"/>
    </row>
    <row r="131" spans="1:6">
      <c r="A131" s="6"/>
      <c r="B131" s="7"/>
      <c r="C131" s="8"/>
      <c r="D131" s="9"/>
    </row>
    <row r="132" spans="1:6">
      <c r="A132" s="6"/>
      <c r="B132" s="7"/>
      <c r="C132" s="8"/>
      <c r="D132" s="9"/>
    </row>
    <row r="133" spans="1:6">
      <c r="A133" s="6"/>
      <c r="B133" s="7"/>
      <c r="C133" s="8"/>
      <c r="D133" s="9"/>
    </row>
    <row r="134" spans="1:6">
      <c r="A134" s="6"/>
      <c r="B134" s="7"/>
      <c r="C134" s="8"/>
      <c r="D134" s="9"/>
    </row>
    <row r="135" spans="1:6">
      <c r="A135" s="6"/>
      <c r="B135" s="7"/>
      <c r="C135" s="8"/>
      <c r="D135" s="9"/>
    </row>
    <row r="136" spans="1:6">
      <c r="A136" s="6"/>
      <c r="B136" s="7"/>
      <c r="C136" s="8"/>
      <c r="D136" s="9"/>
    </row>
    <row r="137" spans="1:6">
      <c r="A137" s="6"/>
      <c r="B137" s="7"/>
      <c r="C137" s="8"/>
      <c r="D137" s="9"/>
    </row>
    <row r="138" spans="1:6">
      <c r="A138" s="6"/>
      <c r="B138" s="7"/>
      <c r="C138" s="8"/>
      <c r="D138" s="9"/>
    </row>
    <row r="139" spans="1:6">
      <c r="A139" s="6"/>
      <c r="B139" s="7"/>
      <c r="C139" s="8"/>
      <c r="D139" s="9"/>
    </row>
    <row r="140" spans="1:6">
      <c r="A140" s="6"/>
      <c r="B140" s="7"/>
      <c r="C140" s="8"/>
      <c r="D140" s="9"/>
    </row>
    <row r="141" spans="1:6">
      <c r="A141" s="6"/>
      <c r="B141" s="7"/>
      <c r="C141" s="8"/>
      <c r="D141" s="9"/>
    </row>
    <row r="142" spans="1:6">
      <c r="A142" s="6"/>
      <c r="B142" s="7"/>
      <c r="C142" s="8"/>
      <c r="D142" s="9"/>
    </row>
    <row r="143" spans="1:6">
      <c r="A143" s="6"/>
      <c r="B143" s="7"/>
      <c r="C143" s="8"/>
      <c r="D143" s="9"/>
    </row>
    <row r="144" spans="1:6">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4">
      <c r="A225" s="6"/>
      <c r="B225" s="7"/>
      <c r="C225" s="8"/>
      <c r="D225" s="9"/>
    </row>
    <row r="226" spans="1:4">
      <c r="A226" s="6"/>
      <c r="B226" s="7"/>
      <c r="C226" s="8"/>
      <c r="D226" s="9"/>
    </row>
    <row r="227" spans="1:4">
      <c r="A227" s="6"/>
      <c r="B227" s="7"/>
      <c r="C227" s="8"/>
      <c r="D227" s="9"/>
    </row>
    <row r="228" spans="1:4">
      <c r="A228" s="6"/>
      <c r="B228" s="7"/>
      <c r="C228" s="8"/>
      <c r="D228" s="9"/>
    </row>
    <row r="229" spans="1:4">
      <c r="A229" s="6"/>
      <c r="B229" s="7"/>
      <c r="C229" s="8"/>
      <c r="D229" s="9"/>
    </row>
    <row r="230" spans="1:4">
      <c r="A230" s="6"/>
      <c r="B230" s="7"/>
      <c r="C230" s="8"/>
      <c r="D230" s="9"/>
    </row>
    <row r="231" spans="1:4">
      <c r="A231" s="6"/>
      <c r="B231" s="7"/>
      <c r="C231" s="8"/>
      <c r="D231" s="9"/>
    </row>
    <row r="232" spans="1:4">
      <c r="A232" s="6"/>
      <c r="B232" s="7"/>
      <c r="C232" s="8"/>
      <c r="D232" s="9"/>
    </row>
    <row r="233" spans="1:4">
      <c r="A233" s="6"/>
      <c r="B233" s="7"/>
      <c r="C233" s="8"/>
      <c r="D233" s="9"/>
    </row>
    <row r="234" spans="1:4">
      <c r="A234" s="6"/>
      <c r="B234" s="7"/>
      <c r="C234" s="8"/>
      <c r="D234" s="9"/>
    </row>
    <row r="235" spans="1:4">
      <c r="A235" s="6"/>
      <c r="B235" s="7"/>
      <c r="C235" s="8"/>
      <c r="D235" s="9"/>
    </row>
    <row r="236" spans="1:4">
      <c r="A236" s="6"/>
      <c r="B236" s="7"/>
      <c r="C236" s="8"/>
      <c r="D236" s="9"/>
    </row>
    <row r="237" spans="1:4">
      <c r="A237" s="6"/>
      <c r="B237" s="7"/>
      <c r="C237" s="8"/>
      <c r="D237" s="9"/>
    </row>
    <row r="238" spans="1:4">
      <c r="A238" s="6"/>
      <c r="B238" s="7"/>
      <c r="C238" s="8"/>
      <c r="D238" s="9"/>
    </row>
    <row r="239" spans="1:4">
      <c r="A239" s="6"/>
      <c r="B239" s="7"/>
      <c r="C239" s="8"/>
      <c r="D239" s="9"/>
    </row>
    <row r="240" spans="1:4">
      <c r="A240" s="6"/>
      <c r="B240" s="7"/>
      <c r="C240" s="8"/>
      <c r="D240" s="9"/>
    </row>
    <row r="241" spans="1:6">
      <c r="A241" s="12"/>
      <c r="B241" s="13"/>
      <c r="C241" s="14"/>
      <c r="D241" s="11"/>
      <c r="E241" s="16"/>
      <c r="F241" s="16"/>
    </row>
    <row r="242" spans="1:6">
      <c r="A242" s="6"/>
      <c r="B242" s="7"/>
      <c r="C242" s="8"/>
      <c r="D242" s="9"/>
    </row>
    <row r="243" spans="1:6">
      <c r="A243" s="6"/>
      <c r="B243" s="7"/>
      <c r="C243" s="8"/>
      <c r="D243" s="9"/>
    </row>
    <row r="244" spans="1:6">
      <c r="A244" s="6"/>
      <c r="B244" s="7"/>
      <c r="C244" s="8"/>
      <c r="D244" s="9"/>
    </row>
    <row r="245" spans="1:6">
      <c r="A245" s="6"/>
      <c r="B245" s="7"/>
      <c r="C245" s="8"/>
      <c r="D245" s="9"/>
    </row>
    <row r="246" spans="1:6">
      <c r="A246" s="6"/>
      <c r="B246" s="7"/>
      <c r="C246" s="8"/>
      <c r="D246" s="9"/>
    </row>
    <row r="247" spans="1:6">
      <c r="A247" s="6"/>
      <c r="B247" s="7"/>
      <c r="C247" s="8"/>
      <c r="D247" s="9"/>
    </row>
    <row r="248" spans="1:6">
      <c r="A248" s="6"/>
      <c r="B248" s="7"/>
      <c r="C248" s="8"/>
      <c r="D248" s="9"/>
    </row>
    <row r="249" spans="1:6">
      <c r="A249" s="6"/>
      <c r="B249" s="7"/>
      <c r="C249" s="8"/>
      <c r="D249" s="9"/>
    </row>
    <row r="250" spans="1:6">
      <c r="A250" s="6"/>
      <c r="B250" s="7"/>
      <c r="C250" s="8"/>
      <c r="D250" s="9"/>
    </row>
    <row r="251" spans="1:6">
      <c r="A251" s="6"/>
      <c r="B251" s="7"/>
      <c r="C251" s="8"/>
      <c r="D251" s="9"/>
    </row>
    <row r="252" spans="1:6">
      <c r="A252" s="6"/>
      <c r="B252" s="7"/>
      <c r="C252" s="8"/>
      <c r="D252" s="9"/>
    </row>
    <row r="253" spans="1:6">
      <c r="A253" s="6"/>
      <c r="B253" s="7"/>
      <c r="C253" s="8"/>
      <c r="D253" s="9"/>
    </row>
    <row r="254" spans="1:6">
      <c r="A254" s="6"/>
      <c r="B254" s="7"/>
      <c r="C254" s="8"/>
      <c r="D254" s="9"/>
    </row>
    <row r="255" spans="1:6">
      <c r="A255" s="6"/>
      <c r="B255" s="7"/>
      <c r="C255" s="8"/>
      <c r="D255" s="9"/>
    </row>
    <row r="256" spans="1:6">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15"/>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9"/>
    </row>
    <row r="363" spans="1:4">
      <c r="A363" s="6"/>
      <c r="B363" s="7"/>
      <c r="C363" s="8"/>
      <c r="D363" s="9"/>
    </row>
    <row r="364" spans="1:4">
      <c r="A364" s="6"/>
      <c r="B364" s="7"/>
      <c r="C364" s="8"/>
      <c r="D364" s="11"/>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6"/>
      <c r="B369" s="7"/>
      <c r="C369" s="8"/>
      <c r="D369" s="9"/>
    </row>
    <row r="370" spans="1:4">
      <c r="A370" s="6"/>
      <c r="B370" s="7"/>
      <c r="C370" s="8"/>
      <c r="D370" s="9"/>
    </row>
    <row r="371" spans="1:4">
      <c r="A371" s="6"/>
      <c r="B371" s="7"/>
      <c r="C371" s="8"/>
      <c r="D371" s="9"/>
    </row>
    <row r="372" spans="1:4">
      <c r="A372" s="17"/>
      <c r="B372" s="7"/>
      <c r="C372" s="8"/>
      <c r="D372" s="11"/>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9"/>
    </row>
    <row r="383" spans="1:4">
      <c r="A383" s="6"/>
      <c r="B383" s="7"/>
      <c r="C383" s="8"/>
      <c r="D383" s="9"/>
    </row>
    <row r="384" spans="1:4">
      <c r="A384" s="6"/>
      <c r="B384" s="7"/>
      <c r="C384" s="8"/>
      <c r="D384" s="9"/>
    </row>
    <row r="385" spans="1:6">
      <c r="A385" s="6"/>
      <c r="B385" s="7"/>
      <c r="C385" s="8"/>
      <c r="D385" s="9"/>
    </row>
    <row r="386" spans="1:6">
      <c r="A386" s="6"/>
      <c r="B386" s="7"/>
      <c r="C386" s="8"/>
      <c r="D386" s="9"/>
    </row>
    <row r="387" spans="1:6">
      <c r="A387" s="6"/>
      <c r="B387" s="7"/>
      <c r="C387" s="8"/>
      <c r="D387" s="11"/>
    </row>
    <row r="388" spans="1:6">
      <c r="A388" s="6"/>
      <c r="B388" s="7"/>
      <c r="C388" s="8"/>
      <c r="D388" s="9"/>
    </row>
    <row r="389" spans="1:6">
      <c r="A389" s="6"/>
      <c r="B389" s="7"/>
      <c r="C389" s="8"/>
      <c r="D389" s="9"/>
    </row>
    <row r="390" spans="1:6">
      <c r="A390" s="6"/>
      <c r="B390" s="7"/>
      <c r="C390" s="8"/>
      <c r="D390" s="9"/>
    </row>
    <row r="391" spans="1:6">
      <c r="A391" s="6"/>
      <c r="B391" s="7"/>
      <c r="C391" s="8"/>
      <c r="D391" s="9"/>
    </row>
    <row r="392" spans="1:6">
      <c r="A392" s="6"/>
      <c r="B392" s="7"/>
      <c r="C392" s="8"/>
      <c r="D392" s="9"/>
    </row>
    <row r="393" spans="1:6">
      <c r="A393" s="6"/>
      <c r="B393" s="7"/>
      <c r="C393" s="8"/>
      <c r="D393" s="9"/>
    </row>
    <row r="394" spans="1:6">
      <c r="A394" s="6"/>
      <c r="B394" s="7"/>
      <c r="C394" s="8"/>
      <c r="D394" s="9"/>
    </row>
    <row r="395" spans="1:6">
      <c r="A395" s="6"/>
      <c r="B395" s="7"/>
      <c r="C395" s="8"/>
      <c r="D395" s="9"/>
    </row>
    <row r="396" spans="1:6">
      <c r="A396" s="6"/>
      <c r="B396" s="7"/>
      <c r="C396" s="8"/>
      <c r="D396" s="9"/>
    </row>
    <row r="397" spans="1:6">
      <c r="A397" s="6"/>
      <c r="B397" s="7"/>
      <c r="C397" s="8"/>
      <c r="D397" s="11"/>
      <c r="E397" s="16"/>
      <c r="F397" s="16"/>
    </row>
    <row r="398" spans="1:6">
      <c r="A398" s="12"/>
      <c r="B398" s="13"/>
      <c r="C398" s="14"/>
      <c r="D398" s="11"/>
      <c r="E398" s="16"/>
      <c r="F398" s="16"/>
    </row>
    <row r="399" spans="1:6">
      <c r="A399" s="6"/>
      <c r="B399" s="7"/>
      <c r="C399" s="8"/>
      <c r="D399" s="9"/>
    </row>
    <row r="400" spans="1:6">
      <c r="A400" s="6"/>
      <c r="B400" s="7"/>
      <c r="C400" s="8"/>
      <c r="D400" s="9"/>
    </row>
    <row r="401" spans="1:4">
      <c r="A401" s="6"/>
      <c r="B401" s="7"/>
      <c r="C401" s="8"/>
      <c r="D401" s="9"/>
    </row>
    <row r="402" spans="1:4">
      <c r="A402" s="6"/>
      <c r="B402" s="7"/>
      <c r="C402" s="8"/>
      <c r="D402" s="9"/>
    </row>
    <row r="403" spans="1:4">
      <c r="A403" s="6"/>
      <c r="B403" s="7"/>
      <c r="C403" s="8"/>
      <c r="D403" s="9"/>
    </row>
    <row r="404" spans="1:4">
      <c r="A404" s="6"/>
      <c r="B404" s="7"/>
      <c r="C404" s="8"/>
      <c r="D404" s="9"/>
    </row>
    <row r="405" spans="1:4">
      <c r="A405" s="6"/>
      <c r="B405" s="7"/>
      <c r="C405" s="8"/>
      <c r="D405" s="9"/>
    </row>
    <row r="406" spans="1:4">
      <c r="A406" s="6"/>
      <c r="B406" s="7"/>
      <c r="C406" s="8"/>
      <c r="D406" s="9"/>
    </row>
    <row r="407" spans="1:4">
      <c r="A407" s="6"/>
      <c r="B407" s="7"/>
      <c r="C407" s="8"/>
      <c r="D407" s="9"/>
    </row>
    <row r="408" spans="1:4">
      <c r="A408" s="6"/>
      <c r="B408" s="7"/>
      <c r="C408" s="8"/>
      <c r="D408" s="9"/>
    </row>
    <row r="409" spans="1:4">
      <c r="A409" s="6"/>
      <c r="B409" s="7"/>
      <c r="C409" s="8"/>
      <c r="D409" s="9"/>
    </row>
    <row r="410" spans="1:4">
      <c r="A410" s="6"/>
      <c r="B410" s="7"/>
      <c r="C410" s="8"/>
      <c r="D410" s="9"/>
    </row>
    <row r="411" spans="1:4">
      <c r="A411" s="6"/>
      <c r="B411" s="7"/>
      <c r="C411" s="8"/>
      <c r="D411" s="9"/>
    </row>
    <row r="412" spans="1:4">
      <c r="A412" s="6"/>
      <c r="B412" s="7"/>
      <c r="C412" s="8"/>
      <c r="D412" s="9"/>
    </row>
    <row r="413" spans="1:4">
      <c r="A413" s="6"/>
      <c r="B413" s="7"/>
      <c r="C413" s="8"/>
      <c r="D413" s="9"/>
    </row>
    <row r="414" spans="1:4">
      <c r="A414" s="6"/>
      <c r="B414" s="7"/>
      <c r="C414" s="8"/>
      <c r="D414" s="9"/>
    </row>
    <row r="415" spans="1:4">
      <c r="A415" s="6"/>
      <c r="B415" s="7"/>
      <c r="C415" s="8"/>
      <c r="D415" s="9"/>
    </row>
    <row r="416" spans="1:4">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15"/>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4">
      <c r="A513" s="6"/>
      <c r="B513" s="7"/>
      <c r="C513" s="8"/>
      <c r="D513" s="9"/>
    </row>
    <row r="514" spans="1:4">
      <c r="A514" s="6"/>
      <c r="B514" s="7"/>
      <c r="C514" s="8"/>
      <c r="D514" s="9"/>
    </row>
    <row r="515" spans="1:4">
      <c r="A515" s="6"/>
      <c r="B515" s="7"/>
      <c r="C515" s="8"/>
      <c r="D515" s="9"/>
    </row>
    <row r="516" spans="1:4">
      <c r="A516" s="6"/>
      <c r="B516" s="7"/>
      <c r="C516" s="8"/>
      <c r="D516" s="9"/>
    </row>
    <row r="517" spans="1:4">
      <c r="A517" s="6"/>
      <c r="B517" s="7"/>
      <c r="C517" s="8"/>
      <c r="D517" s="9"/>
    </row>
    <row r="518" spans="1:4">
      <c r="A518" s="6"/>
      <c r="B518" s="7"/>
      <c r="C518" s="8"/>
      <c r="D518" s="9"/>
    </row>
    <row r="519" spans="1:4">
      <c r="A519" s="6"/>
      <c r="B519" s="7"/>
      <c r="C519" s="8"/>
      <c r="D519" s="9"/>
    </row>
    <row r="520" spans="1:4">
      <c r="A520" s="6"/>
      <c r="B520" s="7"/>
      <c r="C520" s="8"/>
      <c r="D520" s="9"/>
    </row>
    <row r="521" spans="1:4">
      <c r="A521" s="6"/>
      <c r="B521" s="7"/>
      <c r="C521" s="8"/>
      <c r="D521" s="9"/>
    </row>
    <row r="522" spans="1:4">
      <c r="A522" s="6"/>
      <c r="B522" s="7"/>
      <c r="C522" s="8"/>
      <c r="D522" s="9"/>
    </row>
    <row r="523" spans="1:4">
      <c r="A523" s="6"/>
      <c r="B523" s="7"/>
      <c r="C523" s="8"/>
      <c r="D523" s="9"/>
    </row>
    <row r="524" spans="1:4">
      <c r="A524" s="6"/>
      <c r="B524" s="7"/>
      <c r="C524" s="8"/>
      <c r="D524" s="9"/>
    </row>
    <row r="525" spans="1:4">
      <c r="A525" s="6"/>
      <c r="B525" s="7"/>
      <c r="C525" s="8"/>
      <c r="D525" s="9"/>
    </row>
    <row r="526" spans="1:4">
      <c r="A526" s="6"/>
      <c r="B526" s="7"/>
      <c r="C526" s="8"/>
      <c r="D526" s="9"/>
    </row>
    <row r="527" spans="1:4">
      <c r="A527" s="6"/>
      <c r="B527" s="7"/>
      <c r="C527" s="8"/>
      <c r="D527" s="9"/>
    </row>
    <row r="528" spans="1:4">
      <c r="A528" s="6"/>
      <c r="B528" s="7"/>
      <c r="C528" s="8"/>
      <c r="D528" s="9"/>
    </row>
    <row r="529" spans="1:7">
      <c r="A529" s="6"/>
      <c r="B529" s="7"/>
      <c r="C529" s="8"/>
      <c r="D529" s="9"/>
    </row>
    <row r="531" spans="1:7">
      <c r="A531" s="21"/>
      <c r="B531" s="22"/>
      <c r="C531" s="23"/>
      <c r="D531" s="24"/>
      <c r="E531" s="25"/>
      <c r="F531" s="26"/>
      <c r="G531" s="27"/>
    </row>
    <row r="532" spans="1:7">
      <c r="A532" s="6"/>
      <c r="B532" s="7"/>
      <c r="C532" s="28"/>
      <c r="D532" s="29"/>
      <c r="E532" s="30"/>
      <c r="F532" s="31"/>
      <c r="G532" s="2"/>
    </row>
    <row r="533" spans="1:7">
      <c r="A533" s="32"/>
      <c r="B533" s="33"/>
      <c r="C533" s="28"/>
      <c r="D533" s="29"/>
      <c r="E533" s="34"/>
      <c r="F533" s="34"/>
      <c r="G533" s="2"/>
    </row>
    <row r="534" spans="1:7">
      <c r="A534" s="32"/>
      <c r="B534" s="33"/>
      <c r="C534" s="28"/>
      <c r="D534" s="29"/>
      <c r="E534" s="34"/>
      <c r="F534" s="34"/>
      <c r="G534" s="2"/>
    </row>
    <row r="535" spans="1:7">
      <c r="A535" s="32"/>
      <c r="B535" s="33"/>
      <c r="C535" s="28"/>
      <c r="D535" s="29"/>
      <c r="E535" s="34"/>
      <c r="F535" s="34"/>
      <c r="G535" s="2"/>
    </row>
    <row r="536" spans="1:7">
      <c r="A536" s="32"/>
      <c r="B536" s="33"/>
      <c r="C536" s="28"/>
      <c r="D536" s="29"/>
      <c r="E536" s="34"/>
      <c r="F536" s="34"/>
      <c r="G536" s="2"/>
    </row>
    <row r="537" spans="1:7">
      <c r="A537" s="32"/>
      <c r="B537" s="33"/>
      <c r="C537" s="28"/>
      <c r="D537" s="29"/>
      <c r="E537" s="34"/>
      <c r="F537" s="34"/>
      <c r="G537" s="2"/>
    </row>
    <row r="538" spans="1:7">
      <c r="A538" s="32"/>
      <c r="B538" s="33"/>
      <c r="C538" s="28"/>
      <c r="D538" s="29"/>
      <c r="E538" s="34"/>
      <c r="F538" s="34"/>
      <c r="G538" s="2"/>
    </row>
    <row r="539" spans="1:7">
      <c r="A539" s="32"/>
      <c r="B539" s="33"/>
      <c r="C539" s="28"/>
      <c r="D539" s="29"/>
      <c r="E539" s="34"/>
      <c r="F539" s="34"/>
      <c r="G539" s="2"/>
    </row>
    <row r="540" spans="1:7">
      <c r="A540" s="32"/>
      <c r="B540" s="33"/>
      <c r="C540" s="28"/>
      <c r="D540" s="29"/>
      <c r="E540" s="34"/>
      <c r="F540" s="34"/>
      <c r="G540" s="2"/>
    </row>
    <row r="541" spans="1:7">
      <c r="A541" s="32"/>
      <c r="B541" s="33"/>
      <c r="C541" s="28"/>
      <c r="D541" s="29"/>
      <c r="E541" s="34"/>
      <c r="F541" s="34"/>
      <c r="G541" s="2"/>
    </row>
    <row r="542" spans="1:7">
      <c r="A542" s="32"/>
      <c r="B542" s="33"/>
      <c r="C542" s="28"/>
      <c r="D542" s="29"/>
      <c r="E542" s="35"/>
      <c r="F542" s="34"/>
      <c r="G542" s="2"/>
    </row>
    <row r="543" spans="1:7">
      <c r="A543" s="32"/>
      <c r="B543" s="33"/>
      <c r="C543" s="28"/>
      <c r="D543" s="29"/>
      <c r="E543" s="35"/>
      <c r="F543" s="34"/>
      <c r="G543" s="2"/>
    </row>
    <row r="544" spans="1:7">
      <c r="A544" s="2"/>
      <c r="B544" s="2"/>
      <c r="C544" s="2"/>
      <c r="D544" s="2"/>
      <c r="E544" s="30"/>
      <c r="F544" s="34"/>
      <c r="G544" s="2"/>
    </row>
    <row r="545" spans="1:7" ht="14.4">
      <c r="A545" s="2"/>
      <c r="B545" s="2"/>
      <c r="C545" s="2"/>
      <c r="D545" s="36"/>
      <c r="E545" s="37"/>
      <c r="F545" s="38"/>
      <c r="G545" s="2"/>
    </row>
    <row r="546" spans="1:7">
      <c r="A546" s="2"/>
      <c r="B546" s="2"/>
      <c r="C546" s="2"/>
      <c r="D546" s="2"/>
      <c r="E546" s="30"/>
      <c r="F546" s="31"/>
      <c r="G546" s="2"/>
    </row>
    <row r="547" spans="1:7">
      <c r="A547" s="294"/>
      <c r="B547" s="294"/>
      <c r="C547" s="294"/>
      <c r="D547" s="294"/>
      <c r="E547" s="294"/>
      <c r="F547" s="294"/>
      <c r="G547" s="294"/>
    </row>
    <row r="548" spans="1:7">
      <c r="A548" s="39"/>
      <c r="B548" s="33"/>
      <c r="C548" s="28"/>
      <c r="D548" s="29"/>
      <c r="E548" s="34"/>
      <c r="F548" s="34"/>
      <c r="G548" s="39"/>
    </row>
    <row r="549" spans="1:7">
      <c r="A549" s="2"/>
      <c r="B549" s="33"/>
      <c r="C549" s="28"/>
      <c r="D549" s="29"/>
      <c r="E549" s="34"/>
      <c r="F549" s="34"/>
      <c r="G549" s="2"/>
    </row>
    <row r="550" spans="1:7">
      <c r="A550" s="2"/>
      <c r="B550" s="33"/>
      <c r="C550" s="28"/>
      <c r="D550" s="29"/>
      <c r="E550" s="34"/>
      <c r="F550" s="34"/>
      <c r="G550" s="2"/>
    </row>
    <row r="551" spans="1:7">
      <c r="A551" s="2"/>
      <c r="B551" s="33"/>
      <c r="C551" s="28"/>
      <c r="D551" s="29"/>
      <c r="E551" s="34"/>
      <c r="F551" s="34"/>
      <c r="G551" s="2"/>
    </row>
    <row r="552" spans="1:7">
      <c r="A552" s="2"/>
      <c r="B552" s="33"/>
      <c r="C552" s="28"/>
      <c r="D552" s="29"/>
      <c r="E552" s="34"/>
      <c r="F552" s="34"/>
      <c r="G552" s="2"/>
    </row>
    <row r="553" spans="1:7">
      <c r="A553" s="2"/>
      <c r="B553" s="33"/>
      <c r="C553" s="28"/>
      <c r="D553" s="29"/>
      <c r="E553" s="34"/>
      <c r="F553" s="34"/>
      <c r="G553" s="2"/>
    </row>
    <row r="554" spans="1:7">
      <c r="A554" s="2"/>
      <c r="B554" s="33"/>
      <c r="C554" s="28"/>
      <c r="D554" s="29"/>
      <c r="E554" s="34"/>
      <c r="F554" s="34"/>
      <c r="G554" s="2"/>
    </row>
    <row r="555" spans="1:7">
      <c r="A555" s="2"/>
      <c r="B555" s="33"/>
      <c r="C555" s="28"/>
      <c r="D555" s="29"/>
      <c r="E555" s="34"/>
      <c r="F555" s="34"/>
      <c r="G555" s="2"/>
    </row>
    <row r="556" spans="1:7">
      <c r="A556" s="2"/>
      <c r="B556" s="33"/>
      <c r="C556" s="28"/>
      <c r="D556" s="29"/>
      <c r="E556" s="34"/>
      <c r="F556" s="34"/>
      <c r="G556" s="2"/>
    </row>
    <row r="557" spans="1:7">
      <c r="A557" s="2"/>
      <c r="B557" s="33"/>
      <c r="C557" s="28"/>
      <c r="D557" s="29"/>
      <c r="E557" s="34"/>
      <c r="F557" s="34"/>
      <c r="G557" s="2"/>
    </row>
    <row r="558" spans="1:7">
      <c r="A558" s="2"/>
      <c r="B558" s="33"/>
      <c r="C558" s="28"/>
      <c r="D558" s="29"/>
      <c r="E558" s="34"/>
      <c r="F558" s="31"/>
      <c r="G558" s="2"/>
    </row>
    <row r="559" spans="1:7" ht="14.4">
      <c r="A559" s="2"/>
      <c r="B559" s="2"/>
      <c r="C559" s="2"/>
      <c r="D559" s="40"/>
      <c r="E559" s="37"/>
      <c r="F559" s="38"/>
      <c r="G559" s="2"/>
    </row>
    <row r="560" spans="1:7">
      <c r="A560" s="2"/>
      <c r="B560" s="2"/>
      <c r="C560" s="2"/>
      <c r="D560" s="2"/>
      <c r="E560" s="30"/>
      <c r="F560" s="31"/>
      <c r="G560" s="2"/>
    </row>
    <row r="561" spans="1:7">
      <c r="A561" s="294"/>
      <c r="B561" s="294"/>
      <c r="C561" s="294"/>
      <c r="D561" s="294"/>
      <c r="E561" s="294"/>
      <c r="F561" s="294"/>
      <c r="G561" s="294"/>
    </row>
    <row r="562" spans="1:7">
      <c r="A562" s="39"/>
      <c r="B562" s="33"/>
      <c r="C562" s="28"/>
      <c r="D562" s="29"/>
      <c r="E562" s="34"/>
      <c r="F562" s="34"/>
      <c r="G562" s="39"/>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4"/>
      <c r="G565" s="2"/>
    </row>
    <row r="566" spans="1:7">
      <c r="A566" s="2"/>
      <c r="B566" s="33"/>
      <c r="C566" s="28"/>
      <c r="D566" s="29"/>
      <c r="E566" s="34"/>
      <c r="F566" s="34"/>
      <c r="G566" s="2"/>
    </row>
    <row r="567" spans="1:7">
      <c r="A567" s="2"/>
      <c r="B567" s="33"/>
      <c r="C567" s="28"/>
      <c r="D567" s="29"/>
      <c r="E567" s="34"/>
      <c r="F567" s="34"/>
      <c r="G567" s="2"/>
    </row>
    <row r="568" spans="1:7">
      <c r="A568" s="2"/>
      <c r="B568" s="33"/>
      <c r="C568" s="28"/>
      <c r="D568" s="29"/>
      <c r="E568" s="34"/>
      <c r="F568" s="34"/>
      <c r="G568" s="2"/>
    </row>
    <row r="569" spans="1:7">
      <c r="A569" s="2"/>
      <c r="B569" s="33"/>
      <c r="C569" s="28"/>
      <c r="D569" s="29"/>
      <c r="E569" s="34"/>
      <c r="F569" s="34"/>
      <c r="G569" s="2"/>
    </row>
    <row r="570" spans="1:7">
      <c r="A570" s="2"/>
      <c r="B570" s="33"/>
      <c r="C570" s="28"/>
      <c r="D570" s="29"/>
      <c r="E570" s="34"/>
      <c r="F570" s="34"/>
      <c r="G570" s="2"/>
    </row>
    <row r="571" spans="1:7">
      <c r="A571" s="2"/>
      <c r="B571" s="33"/>
      <c r="C571" s="28"/>
      <c r="D571" s="29"/>
      <c r="E571" s="34"/>
      <c r="F571" s="34"/>
      <c r="G571" s="2"/>
    </row>
    <row r="572" spans="1:7">
      <c r="A572" s="2"/>
      <c r="B572" s="33"/>
      <c r="C572" s="28"/>
      <c r="D572" s="29"/>
      <c r="E572" s="34"/>
      <c r="F572" s="34"/>
      <c r="G572" s="2"/>
    </row>
    <row r="573" spans="1:7">
      <c r="A573" s="2"/>
      <c r="B573" s="2"/>
      <c r="C573" s="2"/>
      <c r="D573" s="2"/>
      <c r="E573" s="30"/>
      <c r="F573" s="31"/>
      <c r="G573" s="2"/>
    </row>
    <row r="574" spans="1:7" ht="14.4">
      <c r="A574" s="2"/>
      <c r="B574" s="2"/>
      <c r="C574" s="2"/>
      <c r="D574" s="40"/>
      <c r="E574" s="37"/>
      <c r="F574" s="38"/>
      <c r="G574" s="2"/>
    </row>
  </sheetData>
  <autoFilter ref="A3:F530" xr:uid="{00000000-0009-0000-0000-000000000000}"/>
  <mergeCells count="4">
    <mergeCell ref="D1:F1"/>
    <mergeCell ref="A547:G547"/>
    <mergeCell ref="A561:G561"/>
    <mergeCell ref="A4:F4"/>
  </mergeCells>
  <hyperlinks>
    <hyperlink ref="G1" location="RESUMEN!A1" display="RESUMEN" xr:uid="{27B19B21-3BA1-4130-9413-E3EC8AD8E682}"/>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682C3-DB3D-4D36-9436-3603089BBBFC}">
  <dimension ref="A1:G572"/>
  <sheetViews>
    <sheetView zoomScale="85" zoomScaleNormal="85" workbookViewId="0">
      <selection activeCell="H11" sqref="H11"/>
    </sheetView>
  </sheetViews>
  <sheetFormatPr baseColWidth="10" defaultColWidth="11.44140625" defaultRowHeight="13.8"/>
  <cols>
    <col min="1" max="1" width="11.44140625" style="5"/>
    <col min="2" max="2" width="9.6640625" style="18" customWidth="1"/>
    <col min="3" max="3" width="8.6640625" style="19" customWidth="1"/>
    <col min="4" max="4" width="35.6640625" style="20" customWidth="1"/>
    <col min="5" max="6" width="11.44140625" style="10"/>
    <col min="7" max="7" width="11.44140625" style="5"/>
    <col min="8" max="8" width="85" style="5" customWidth="1"/>
    <col min="9"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03" t="s">
        <v>16</v>
      </c>
      <c r="B4" s="304"/>
      <c r="C4" s="304"/>
      <c r="D4" s="304"/>
      <c r="E4" s="304"/>
      <c r="F4" s="305"/>
    </row>
    <row r="5" spans="1:7" ht="55.2">
      <c r="A5" s="271" t="s">
        <v>104</v>
      </c>
      <c r="B5" s="45">
        <v>24</v>
      </c>
      <c r="C5" s="66" t="s">
        <v>46</v>
      </c>
      <c r="D5" s="275" t="s">
        <v>105</v>
      </c>
      <c r="E5" s="272">
        <v>23.11</v>
      </c>
      <c r="F5" s="273">
        <f>+E5*B5</f>
        <v>554.64</v>
      </c>
    </row>
    <row r="6" spans="1:7" ht="96.6">
      <c r="A6" s="271" t="s">
        <v>229</v>
      </c>
      <c r="B6" s="45">
        <v>23</v>
      </c>
      <c r="C6" s="66" t="s">
        <v>46</v>
      </c>
      <c r="D6" s="275" t="s">
        <v>228</v>
      </c>
      <c r="E6" s="272">
        <v>30.15</v>
      </c>
      <c r="F6" s="273">
        <f t="shared" ref="F6:F22" si="0">+E6*B6</f>
        <v>693.44999999999993</v>
      </c>
    </row>
    <row r="7" spans="1:7" ht="96.6">
      <c r="A7" s="274" t="s">
        <v>297</v>
      </c>
      <c r="B7" s="45">
        <v>350</v>
      </c>
      <c r="C7" s="66" t="s">
        <v>274</v>
      </c>
      <c r="D7" s="275" t="s">
        <v>298</v>
      </c>
      <c r="E7" s="272">
        <v>5.15</v>
      </c>
      <c r="F7" s="273">
        <f t="shared" si="0"/>
        <v>1802.5000000000002</v>
      </c>
    </row>
    <row r="8" spans="1:7" ht="27.6">
      <c r="A8" s="271" t="s">
        <v>230</v>
      </c>
      <c r="B8" s="45">
        <v>3</v>
      </c>
      <c r="C8" s="66" t="s">
        <v>50</v>
      </c>
      <c r="D8" s="275" t="s">
        <v>232</v>
      </c>
      <c r="E8" s="272">
        <v>72.88</v>
      </c>
      <c r="F8" s="273">
        <f t="shared" si="0"/>
        <v>218.64</v>
      </c>
    </row>
    <row r="9" spans="1:7" ht="27.6">
      <c r="A9" s="271" t="s">
        <v>231</v>
      </c>
      <c r="B9" s="45">
        <v>12</v>
      </c>
      <c r="C9" s="66" t="s">
        <v>46</v>
      </c>
      <c r="D9" s="275" t="s">
        <v>233</v>
      </c>
      <c r="E9" s="272">
        <v>7.1</v>
      </c>
      <c r="F9" s="273">
        <f t="shared" si="0"/>
        <v>85.199999999999989</v>
      </c>
    </row>
    <row r="10" spans="1:7" ht="55.2">
      <c r="A10" s="271" t="s">
        <v>199</v>
      </c>
      <c r="B10" s="45">
        <v>4</v>
      </c>
      <c r="C10" s="66" t="s">
        <v>41</v>
      </c>
      <c r="D10" s="275" t="s">
        <v>200</v>
      </c>
      <c r="E10" s="272">
        <v>157.5</v>
      </c>
      <c r="F10" s="273">
        <f t="shared" si="0"/>
        <v>630</v>
      </c>
    </row>
    <row r="11" spans="1:7" ht="69">
      <c r="A11" s="271" t="s">
        <v>201</v>
      </c>
      <c r="B11" s="45">
        <v>1</v>
      </c>
      <c r="C11" s="66" t="s">
        <v>202</v>
      </c>
      <c r="D11" s="275" t="s">
        <v>203</v>
      </c>
      <c r="E11" s="272">
        <v>690.63</v>
      </c>
      <c r="F11" s="273">
        <f t="shared" si="0"/>
        <v>690.63</v>
      </c>
    </row>
    <row r="12" spans="1:7">
      <c r="A12" s="271" t="s">
        <v>204</v>
      </c>
      <c r="B12" s="45">
        <v>19</v>
      </c>
      <c r="C12" s="66" t="s">
        <v>41</v>
      </c>
      <c r="D12" s="275" t="s">
        <v>205</v>
      </c>
      <c r="E12" s="272">
        <v>65</v>
      </c>
      <c r="F12" s="273">
        <f t="shared" si="0"/>
        <v>1235</v>
      </c>
    </row>
    <row r="13" spans="1:7">
      <c r="A13" s="271" t="s">
        <v>206</v>
      </c>
      <c r="B13" s="45">
        <v>19</v>
      </c>
      <c r="C13" s="66" t="s">
        <v>41</v>
      </c>
      <c r="D13" s="275" t="s">
        <v>207</v>
      </c>
      <c r="E13" s="272">
        <v>58</v>
      </c>
      <c r="F13" s="273">
        <f t="shared" si="0"/>
        <v>1102</v>
      </c>
    </row>
    <row r="14" spans="1:7" ht="27.6">
      <c r="A14" s="271" t="s">
        <v>62</v>
      </c>
      <c r="B14" s="45">
        <v>19</v>
      </c>
      <c r="C14" s="66" t="s">
        <v>41</v>
      </c>
      <c r="D14" s="275" t="s">
        <v>208</v>
      </c>
      <c r="E14" s="272">
        <v>70</v>
      </c>
      <c r="F14" s="273">
        <f t="shared" si="0"/>
        <v>1330</v>
      </c>
    </row>
    <row r="15" spans="1:7" ht="27.6">
      <c r="A15" s="271" t="s">
        <v>63</v>
      </c>
      <c r="B15" s="45">
        <v>19</v>
      </c>
      <c r="C15" s="66" t="s">
        <v>41</v>
      </c>
      <c r="D15" s="275" t="s">
        <v>209</v>
      </c>
      <c r="E15" s="272">
        <v>65</v>
      </c>
      <c r="F15" s="273">
        <f t="shared" si="0"/>
        <v>1235</v>
      </c>
    </row>
    <row r="16" spans="1:7" ht="27.6">
      <c r="A16" s="271" t="s">
        <v>210</v>
      </c>
      <c r="B16" s="45">
        <v>19</v>
      </c>
      <c r="C16" s="66" t="s">
        <v>41</v>
      </c>
      <c r="D16" s="275" t="s">
        <v>211</v>
      </c>
      <c r="E16" s="272">
        <v>60</v>
      </c>
      <c r="F16" s="273">
        <f t="shared" si="0"/>
        <v>1140</v>
      </c>
    </row>
    <row r="17" spans="1:6" ht="27.6">
      <c r="A17" s="271" t="s">
        <v>212</v>
      </c>
      <c r="B17" s="45">
        <v>1</v>
      </c>
      <c r="C17" s="66" t="s">
        <v>50</v>
      </c>
      <c r="D17" s="275" t="s">
        <v>213</v>
      </c>
      <c r="E17" s="272">
        <v>287.5</v>
      </c>
      <c r="F17" s="273">
        <f t="shared" si="0"/>
        <v>287.5</v>
      </c>
    </row>
    <row r="18" spans="1:6" ht="69">
      <c r="A18" s="271" t="s">
        <v>962</v>
      </c>
      <c r="B18" s="45">
        <v>1</v>
      </c>
      <c r="C18" s="66" t="s">
        <v>50</v>
      </c>
      <c r="D18" s="275" t="s">
        <v>214</v>
      </c>
      <c r="E18" s="272">
        <v>600</v>
      </c>
      <c r="F18" s="273">
        <f t="shared" si="0"/>
        <v>600</v>
      </c>
    </row>
    <row r="19" spans="1:6" ht="27.6">
      <c r="A19" s="271" t="s">
        <v>215</v>
      </c>
      <c r="B19" s="45">
        <v>4</v>
      </c>
      <c r="C19" s="66" t="s">
        <v>50</v>
      </c>
      <c r="D19" s="275" t="s">
        <v>216</v>
      </c>
      <c r="E19" s="272">
        <v>42.01</v>
      </c>
      <c r="F19" s="273">
        <f t="shared" si="0"/>
        <v>168.04</v>
      </c>
    </row>
    <row r="20" spans="1:6" ht="138">
      <c r="A20" s="271" t="s">
        <v>234</v>
      </c>
      <c r="B20" s="45">
        <v>3</v>
      </c>
      <c r="C20" s="66" t="s">
        <v>91</v>
      </c>
      <c r="D20" s="275" t="s">
        <v>235</v>
      </c>
      <c r="E20" s="250">
        <v>271.3</v>
      </c>
      <c r="F20" s="273">
        <f t="shared" si="0"/>
        <v>813.90000000000009</v>
      </c>
    </row>
    <row r="21" spans="1:6" ht="234.6">
      <c r="A21" s="271" t="s">
        <v>237</v>
      </c>
      <c r="B21" s="45">
        <v>3</v>
      </c>
      <c r="C21" s="66" t="s">
        <v>38</v>
      </c>
      <c r="D21" s="275" t="s">
        <v>236</v>
      </c>
      <c r="E21" s="165">
        <v>347.03</v>
      </c>
      <c r="F21" s="273">
        <f t="shared" si="0"/>
        <v>1041.0899999999999</v>
      </c>
    </row>
    <row r="22" spans="1:6" ht="69">
      <c r="A22" s="271" t="s">
        <v>951</v>
      </c>
      <c r="B22" s="45">
        <v>1</v>
      </c>
      <c r="C22" s="66" t="s">
        <v>38</v>
      </c>
      <c r="D22" s="275" t="s">
        <v>964</v>
      </c>
      <c r="E22" s="165">
        <v>450</v>
      </c>
      <c r="F22" s="273">
        <f t="shared" si="0"/>
        <v>450</v>
      </c>
    </row>
    <row r="23" spans="1:6">
      <c r="A23" s="207"/>
      <c r="B23" s="47"/>
      <c r="C23" s="44"/>
      <c r="D23" s="48"/>
      <c r="E23" s="46"/>
      <c r="F23" s="208"/>
    </row>
    <row r="24" spans="1:6" ht="14.4" thickBot="1">
      <c r="A24" s="211"/>
      <c r="B24" s="212"/>
      <c r="C24" s="213"/>
      <c r="D24" s="214"/>
      <c r="E24" s="236" t="s">
        <v>37</v>
      </c>
      <c r="F24" s="216">
        <f>SUM(F5:F22)</f>
        <v>14077.59</v>
      </c>
    </row>
    <row r="25" spans="1:6">
      <c r="A25" s="6"/>
      <c r="B25" s="7"/>
      <c r="C25" s="8"/>
      <c r="D25" s="9"/>
    </row>
    <row r="26" spans="1:6">
      <c r="A26" s="6"/>
      <c r="B26" s="7"/>
      <c r="C26" s="8"/>
      <c r="D26" s="9"/>
    </row>
    <row r="27" spans="1:6">
      <c r="A27" s="6"/>
      <c r="B27" s="7"/>
      <c r="C27" s="8"/>
      <c r="D27" s="9"/>
    </row>
    <row r="28" spans="1:6">
      <c r="A28" s="6"/>
      <c r="B28" s="7"/>
      <c r="C28" s="8"/>
      <c r="D28" s="9"/>
    </row>
    <row r="29" spans="1:6">
      <c r="A29" s="6"/>
      <c r="B29" s="7"/>
      <c r="C29" s="8"/>
      <c r="D29" s="9"/>
    </row>
    <row r="30" spans="1:6">
      <c r="A30" s="6"/>
      <c r="B30" s="7"/>
      <c r="C30" s="8"/>
      <c r="D30" s="9"/>
    </row>
    <row r="31" spans="1:6">
      <c r="A31" s="6"/>
      <c r="B31" s="7"/>
      <c r="C31" s="8"/>
      <c r="D31" s="9"/>
    </row>
    <row r="32" spans="1:6">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11"/>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6">
      <c r="A113" s="6"/>
      <c r="B113" s="7"/>
      <c r="C113" s="8"/>
      <c r="D113" s="9"/>
    </row>
    <row r="114" spans="1:6">
      <c r="A114" s="6"/>
      <c r="B114" s="7"/>
      <c r="C114" s="8"/>
      <c r="D114" s="9"/>
    </row>
    <row r="115" spans="1:6">
      <c r="A115" s="6"/>
      <c r="B115" s="7"/>
      <c r="C115" s="8"/>
      <c r="D115" s="9"/>
    </row>
    <row r="116" spans="1:6">
      <c r="A116" s="6"/>
      <c r="B116" s="7"/>
      <c r="C116" s="8"/>
      <c r="D116" s="9"/>
    </row>
    <row r="117" spans="1:6">
      <c r="A117" s="6"/>
      <c r="B117" s="7"/>
      <c r="C117" s="8"/>
      <c r="D117" s="9"/>
    </row>
    <row r="118" spans="1:6">
      <c r="A118" s="6"/>
      <c r="B118" s="7"/>
      <c r="C118" s="8"/>
      <c r="D118" s="9"/>
    </row>
    <row r="119" spans="1:6">
      <c r="A119" s="6"/>
      <c r="B119" s="7"/>
      <c r="C119" s="8"/>
      <c r="D119" s="9"/>
    </row>
    <row r="120" spans="1:6">
      <c r="A120" s="6"/>
      <c r="B120" s="7"/>
      <c r="C120" s="8"/>
      <c r="D120" s="9"/>
    </row>
    <row r="121" spans="1:6">
      <c r="A121" s="6"/>
      <c r="B121" s="7"/>
      <c r="C121" s="8"/>
      <c r="D121" s="9"/>
    </row>
    <row r="122" spans="1:6">
      <c r="A122" s="6"/>
      <c r="B122" s="7"/>
      <c r="C122" s="8"/>
      <c r="D122" s="9"/>
    </row>
    <row r="123" spans="1:6">
      <c r="A123" s="6"/>
      <c r="B123" s="7"/>
      <c r="C123" s="8"/>
      <c r="D123" s="9"/>
    </row>
    <row r="124" spans="1:6">
      <c r="A124" s="6"/>
      <c r="B124" s="7"/>
      <c r="C124" s="8"/>
      <c r="D124" s="9"/>
    </row>
    <row r="125" spans="1:6">
      <c r="A125" s="6"/>
      <c r="B125" s="7"/>
      <c r="C125" s="8"/>
      <c r="D125" s="9"/>
    </row>
    <row r="126" spans="1:6">
      <c r="A126" s="6"/>
      <c r="B126" s="7"/>
      <c r="C126" s="8"/>
      <c r="D126" s="9"/>
    </row>
    <row r="127" spans="1:6">
      <c r="A127" s="6"/>
      <c r="B127" s="7"/>
      <c r="C127" s="8"/>
      <c r="D127" s="9"/>
    </row>
    <row r="128" spans="1:6">
      <c r="A128" s="12"/>
      <c r="B128" s="13"/>
      <c r="C128" s="14"/>
      <c r="D128" s="15"/>
      <c r="E128" s="16"/>
      <c r="F128" s="16"/>
    </row>
    <row r="129" spans="1:4">
      <c r="A129" s="6"/>
      <c r="B129" s="7"/>
      <c r="C129" s="8"/>
      <c r="D129" s="9"/>
    </row>
    <row r="130" spans="1:4">
      <c r="A130" s="6"/>
      <c r="B130" s="7"/>
      <c r="C130" s="8"/>
      <c r="D130" s="9"/>
    </row>
    <row r="131" spans="1:4">
      <c r="A131" s="6"/>
      <c r="B131" s="7"/>
      <c r="C131" s="8"/>
      <c r="D131" s="9"/>
    </row>
    <row r="132" spans="1:4">
      <c r="A132" s="6"/>
      <c r="B132" s="7"/>
      <c r="C132" s="8"/>
      <c r="D132" s="9"/>
    </row>
    <row r="133" spans="1:4">
      <c r="A133" s="6"/>
      <c r="B133" s="7"/>
      <c r="C133" s="8"/>
      <c r="D133" s="9"/>
    </row>
    <row r="134" spans="1:4">
      <c r="A134" s="6"/>
      <c r="B134" s="7"/>
      <c r="C134" s="8"/>
      <c r="D134" s="9"/>
    </row>
    <row r="135" spans="1:4">
      <c r="A135" s="6"/>
      <c r="B135" s="7"/>
      <c r="C135" s="8"/>
      <c r="D135" s="9"/>
    </row>
    <row r="136" spans="1:4">
      <c r="A136" s="6"/>
      <c r="B136" s="7"/>
      <c r="C136" s="8"/>
      <c r="D136" s="9"/>
    </row>
    <row r="137" spans="1:4">
      <c r="A137" s="6"/>
      <c r="B137" s="7"/>
      <c r="C137" s="8"/>
      <c r="D137" s="9"/>
    </row>
    <row r="138" spans="1:4">
      <c r="A138" s="6"/>
      <c r="B138" s="7"/>
      <c r="C138" s="8"/>
      <c r="D138" s="9"/>
    </row>
    <row r="139" spans="1:4">
      <c r="A139" s="6"/>
      <c r="B139" s="7"/>
      <c r="C139" s="8"/>
      <c r="D139" s="9"/>
    </row>
    <row r="140" spans="1:4">
      <c r="A140" s="6"/>
      <c r="B140" s="7"/>
      <c r="C140" s="8"/>
      <c r="D140" s="9"/>
    </row>
    <row r="141" spans="1:4">
      <c r="A141" s="6"/>
      <c r="B141" s="7"/>
      <c r="C141" s="8"/>
      <c r="D141" s="9"/>
    </row>
    <row r="142" spans="1:4">
      <c r="A142" s="6"/>
      <c r="B142" s="7"/>
      <c r="C142" s="8"/>
      <c r="D142" s="9"/>
    </row>
    <row r="143" spans="1:4">
      <c r="A143" s="6"/>
      <c r="B143" s="7"/>
      <c r="C143" s="8"/>
      <c r="D143" s="9"/>
    </row>
    <row r="144" spans="1:4">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6">
      <c r="A225" s="6"/>
      <c r="B225" s="7"/>
      <c r="C225" s="8"/>
      <c r="D225" s="9"/>
    </row>
    <row r="226" spans="1:6">
      <c r="A226" s="6"/>
      <c r="B226" s="7"/>
      <c r="C226" s="8"/>
      <c r="D226" s="9"/>
    </row>
    <row r="227" spans="1:6">
      <c r="A227" s="6"/>
      <c r="B227" s="7"/>
      <c r="C227" s="8"/>
      <c r="D227" s="9"/>
    </row>
    <row r="228" spans="1:6">
      <c r="A228" s="6"/>
      <c r="B228" s="7"/>
      <c r="C228" s="8"/>
      <c r="D228" s="9"/>
    </row>
    <row r="229" spans="1:6">
      <c r="A229" s="6"/>
      <c r="B229" s="7"/>
      <c r="C229" s="8"/>
      <c r="D229" s="9"/>
    </row>
    <row r="230" spans="1:6">
      <c r="A230" s="6"/>
      <c r="B230" s="7"/>
      <c r="C230" s="8"/>
      <c r="D230" s="9"/>
    </row>
    <row r="231" spans="1:6">
      <c r="A231" s="6"/>
      <c r="B231" s="7"/>
      <c r="C231" s="8"/>
      <c r="D231" s="9"/>
    </row>
    <row r="232" spans="1:6">
      <c r="A232" s="6"/>
      <c r="B232" s="7"/>
      <c r="C232" s="8"/>
      <c r="D232" s="9"/>
    </row>
    <row r="233" spans="1:6">
      <c r="A233" s="6"/>
      <c r="B233" s="7"/>
      <c r="C233" s="8"/>
      <c r="D233" s="9"/>
    </row>
    <row r="234" spans="1:6">
      <c r="A234" s="6"/>
      <c r="B234" s="7"/>
      <c r="C234" s="8"/>
      <c r="D234" s="9"/>
    </row>
    <row r="235" spans="1:6">
      <c r="A235" s="6"/>
      <c r="B235" s="7"/>
      <c r="C235" s="8"/>
      <c r="D235" s="9"/>
    </row>
    <row r="236" spans="1:6">
      <c r="A236" s="6"/>
      <c r="B236" s="7"/>
      <c r="C236" s="8"/>
      <c r="D236" s="9"/>
    </row>
    <row r="237" spans="1:6">
      <c r="A237" s="6"/>
      <c r="B237" s="7"/>
      <c r="C237" s="8"/>
      <c r="D237" s="9"/>
    </row>
    <row r="238" spans="1:6">
      <c r="A238" s="6"/>
      <c r="B238" s="7"/>
      <c r="C238" s="8"/>
      <c r="D238" s="9"/>
    </row>
    <row r="239" spans="1:6">
      <c r="A239" s="12"/>
      <c r="B239" s="13"/>
      <c r="C239" s="14"/>
      <c r="D239" s="11"/>
      <c r="E239" s="16"/>
      <c r="F239" s="16"/>
    </row>
    <row r="240" spans="1:6">
      <c r="A240" s="6"/>
      <c r="B240" s="7"/>
      <c r="C240" s="8"/>
      <c r="D240" s="9"/>
    </row>
    <row r="241" spans="1:4">
      <c r="A241" s="6"/>
      <c r="B241" s="7"/>
      <c r="C241" s="8"/>
      <c r="D241" s="9"/>
    </row>
    <row r="242" spans="1:4">
      <c r="A242" s="6"/>
      <c r="B242" s="7"/>
      <c r="C242" s="8"/>
      <c r="D242" s="9"/>
    </row>
    <row r="243" spans="1:4">
      <c r="A243" s="6"/>
      <c r="B243" s="7"/>
      <c r="C243" s="8"/>
      <c r="D243" s="9"/>
    </row>
    <row r="244" spans="1:4">
      <c r="A244" s="6"/>
      <c r="B244" s="7"/>
      <c r="C244" s="8"/>
      <c r="D244" s="9"/>
    </row>
    <row r="245" spans="1:4">
      <c r="A245" s="6"/>
      <c r="B245" s="7"/>
      <c r="C245" s="8"/>
      <c r="D245" s="9"/>
    </row>
    <row r="246" spans="1:4">
      <c r="A246" s="6"/>
      <c r="B246" s="7"/>
      <c r="C246" s="8"/>
      <c r="D246" s="9"/>
    </row>
    <row r="247" spans="1:4">
      <c r="A247" s="6"/>
      <c r="B247" s="7"/>
      <c r="C247" s="8"/>
      <c r="D247" s="9"/>
    </row>
    <row r="248" spans="1:4">
      <c r="A248" s="6"/>
      <c r="B248" s="7"/>
      <c r="C248" s="8"/>
      <c r="D248" s="9"/>
    </row>
    <row r="249" spans="1:4">
      <c r="A249" s="6"/>
      <c r="B249" s="7"/>
      <c r="C249" s="8"/>
      <c r="D249" s="9"/>
    </row>
    <row r="250" spans="1:4">
      <c r="A250" s="6"/>
      <c r="B250" s="7"/>
      <c r="C250" s="8"/>
      <c r="D250" s="9"/>
    </row>
    <row r="251" spans="1:4">
      <c r="A251" s="6"/>
      <c r="B251" s="7"/>
      <c r="C251" s="8"/>
      <c r="D251" s="9"/>
    </row>
    <row r="252" spans="1:4">
      <c r="A252" s="6"/>
      <c r="B252" s="7"/>
      <c r="C252" s="8"/>
      <c r="D252" s="9"/>
    </row>
    <row r="253" spans="1:4">
      <c r="A253" s="6"/>
      <c r="B253" s="7"/>
      <c r="C253" s="8"/>
      <c r="D253" s="9"/>
    </row>
    <row r="254" spans="1:4">
      <c r="A254" s="6"/>
      <c r="B254" s="7"/>
      <c r="C254" s="8"/>
      <c r="D254" s="9"/>
    </row>
    <row r="255" spans="1:4">
      <c r="A255" s="6"/>
      <c r="B255" s="7"/>
      <c r="C255" s="8"/>
      <c r="D255" s="9"/>
    </row>
    <row r="256" spans="1:4">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15"/>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11"/>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6"/>
      <c r="B369" s="7"/>
      <c r="C369" s="8"/>
      <c r="D369" s="9"/>
    </row>
    <row r="370" spans="1:4">
      <c r="A370" s="17"/>
      <c r="B370" s="7"/>
      <c r="C370" s="8"/>
      <c r="D370" s="11"/>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9"/>
    </row>
    <row r="383" spans="1:4">
      <c r="A383" s="6"/>
      <c r="B383" s="7"/>
      <c r="C383" s="8"/>
      <c r="D383" s="9"/>
    </row>
    <row r="384" spans="1:4">
      <c r="A384" s="6"/>
      <c r="B384" s="7"/>
      <c r="C384" s="8"/>
      <c r="D384" s="9"/>
    </row>
    <row r="385" spans="1:6">
      <c r="A385" s="6"/>
      <c r="B385" s="7"/>
      <c r="C385" s="8"/>
      <c r="D385" s="11"/>
    </row>
    <row r="386" spans="1:6">
      <c r="A386" s="6"/>
      <c r="B386" s="7"/>
      <c r="C386" s="8"/>
      <c r="D386" s="9"/>
    </row>
    <row r="387" spans="1:6">
      <c r="A387" s="6"/>
      <c r="B387" s="7"/>
      <c r="C387" s="8"/>
      <c r="D387" s="9"/>
    </row>
    <row r="388" spans="1:6">
      <c r="A388" s="6"/>
      <c r="B388" s="7"/>
      <c r="C388" s="8"/>
      <c r="D388" s="9"/>
    </row>
    <row r="389" spans="1:6">
      <c r="A389" s="6"/>
      <c r="B389" s="7"/>
      <c r="C389" s="8"/>
      <c r="D389" s="9"/>
    </row>
    <row r="390" spans="1:6">
      <c r="A390" s="6"/>
      <c r="B390" s="7"/>
      <c r="C390" s="8"/>
      <c r="D390" s="9"/>
    </row>
    <row r="391" spans="1:6">
      <c r="A391" s="6"/>
      <c r="B391" s="7"/>
      <c r="C391" s="8"/>
      <c r="D391" s="9"/>
    </row>
    <row r="392" spans="1:6">
      <c r="A392" s="6"/>
      <c r="B392" s="7"/>
      <c r="C392" s="8"/>
      <c r="D392" s="9"/>
    </row>
    <row r="393" spans="1:6">
      <c r="A393" s="6"/>
      <c r="B393" s="7"/>
      <c r="C393" s="8"/>
      <c r="D393" s="9"/>
    </row>
    <row r="394" spans="1:6">
      <c r="A394" s="6"/>
      <c r="B394" s="7"/>
      <c r="C394" s="8"/>
      <c r="D394" s="9"/>
    </row>
    <row r="395" spans="1:6">
      <c r="A395" s="6"/>
      <c r="B395" s="7"/>
      <c r="C395" s="8"/>
      <c r="D395" s="11"/>
      <c r="E395" s="16"/>
      <c r="F395" s="16"/>
    </row>
    <row r="396" spans="1:6">
      <c r="A396" s="12"/>
      <c r="B396" s="13"/>
      <c r="C396" s="14"/>
      <c r="D396" s="11"/>
      <c r="E396" s="16"/>
      <c r="F396" s="16"/>
    </row>
    <row r="397" spans="1:6">
      <c r="A397" s="6"/>
      <c r="B397" s="7"/>
      <c r="C397" s="8"/>
      <c r="D397" s="9"/>
    </row>
    <row r="398" spans="1:6">
      <c r="A398" s="6"/>
      <c r="B398" s="7"/>
      <c r="C398" s="8"/>
      <c r="D398" s="9"/>
    </row>
    <row r="399" spans="1:6">
      <c r="A399" s="6"/>
      <c r="B399" s="7"/>
      <c r="C399" s="8"/>
      <c r="D399" s="9"/>
    </row>
    <row r="400" spans="1:6">
      <c r="A400" s="6"/>
      <c r="B400" s="7"/>
      <c r="C400" s="8"/>
      <c r="D400" s="9"/>
    </row>
    <row r="401" spans="1:4">
      <c r="A401" s="6"/>
      <c r="B401" s="7"/>
      <c r="C401" s="8"/>
      <c r="D401" s="9"/>
    </row>
    <row r="402" spans="1:4">
      <c r="A402" s="6"/>
      <c r="B402" s="7"/>
      <c r="C402" s="8"/>
      <c r="D402" s="9"/>
    </row>
    <row r="403" spans="1:4">
      <c r="A403" s="6"/>
      <c r="B403" s="7"/>
      <c r="C403" s="8"/>
      <c r="D403" s="9"/>
    </row>
    <row r="404" spans="1:4">
      <c r="A404" s="6"/>
      <c r="B404" s="7"/>
      <c r="C404" s="8"/>
      <c r="D404" s="9"/>
    </row>
    <row r="405" spans="1:4">
      <c r="A405" s="6"/>
      <c r="B405" s="7"/>
      <c r="C405" s="8"/>
      <c r="D405" s="9"/>
    </row>
    <row r="406" spans="1:4">
      <c r="A406" s="6"/>
      <c r="B406" s="7"/>
      <c r="C406" s="8"/>
      <c r="D406" s="9"/>
    </row>
    <row r="407" spans="1:4">
      <c r="A407" s="6"/>
      <c r="B407" s="7"/>
      <c r="C407" s="8"/>
      <c r="D407" s="9"/>
    </row>
    <row r="408" spans="1:4">
      <c r="A408" s="6"/>
      <c r="B408" s="7"/>
      <c r="C408" s="8"/>
      <c r="D408" s="9"/>
    </row>
    <row r="409" spans="1:4">
      <c r="A409" s="6"/>
      <c r="B409" s="7"/>
      <c r="C409" s="8"/>
      <c r="D409" s="9"/>
    </row>
    <row r="410" spans="1:4">
      <c r="A410" s="6"/>
      <c r="B410" s="7"/>
      <c r="C410" s="8"/>
      <c r="D410" s="9"/>
    </row>
    <row r="411" spans="1:4">
      <c r="A411" s="6"/>
      <c r="B411" s="7"/>
      <c r="C411" s="8"/>
      <c r="D411" s="9"/>
    </row>
    <row r="412" spans="1:4">
      <c r="A412" s="6"/>
      <c r="B412" s="7"/>
      <c r="C412" s="8"/>
      <c r="D412" s="9"/>
    </row>
    <row r="413" spans="1:4">
      <c r="A413" s="6"/>
      <c r="B413" s="7"/>
      <c r="C413" s="8"/>
      <c r="D413" s="9"/>
    </row>
    <row r="414" spans="1:4">
      <c r="A414" s="6"/>
      <c r="B414" s="7"/>
      <c r="C414" s="8"/>
      <c r="D414" s="9"/>
    </row>
    <row r="415" spans="1:4">
      <c r="A415" s="6"/>
      <c r="B415" s="7"/>
      <c r="C415" s="8"/>
      <c r="D415" s="9"/>
    </row>
    <row r="416" spans="1:4">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15"/>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4">
      <c r="A513" s="6"/>
      <c r="B513" s="7"/>
      <c r="C513" s="8"/>
      <c r="D513" s="9"/>
    </row>
    <row r="514" spans="1:4">
      <c r="A514" s="6"/>
      <c r="B514" s="7"/>
      <c r="C514" s="8"/>
      <c r="D514" s="9"/>
    </row>
    <row r="515" spans="1:4">
      <c r="A515" s="6"/>
      <c r="B515" s="7"/>
      <c r="C515" s="8"/>
      <c r="D515" s="9"/>
    </row>
    <row r="516" spans="1:4">
      <c r="A516" s="6"/>
      <c r="B516" s="7"/>
      <c r="C516" s="8"/>
      <c r="D516" s="9"/>
    </row>
    <row r="517" spans="1:4">
      <c r="A517" s="6"/>
      <c r="B517" s="7"/>
      <c r="C517" s="8"/>
      <c r="D517" s="9"/>
    </row>
    <row r="518" spans="1:4">
      <c r="A518" s="6"/>
      <c r="B518" s="7"/>
      <c r="C518" s="8"/>
      <c r="D518" s="9"/>
    </row>
    <row r="519" spans="1:4">
      <c r="A519" s="6"/>
      <c r="B519" s="7"/>
      <c r="C519" s="8"/>
      <c r="D519" s="9"/>
    </row>
    <row r="520" spans="1:4">
      <c r="A520" s="6"/>
      <c r="B520" s="7"/>
      <c r="C520" s="8"/>
      <c r="D520" s="9"/>
    </row>
    <row r="521" spans="1:4">
      <c r="A521" s="6"/>
      <c r="B521" s="7"/>
      <c r="C521" s="8"/>
      <c r="D521" s="9"/>
    </row>
    <row r="522" spans="1:4">
      <c r="A522" s="6"/>
      <c r="B522" s="7"/>
      <c r="C522" s="8"/>
      <c r="D522" s="9"/>
    </row>
    <row r="523" spans="1:4">
      <c r="A523" s="6"/>
      <c r="B523" s="7"/>
      <c r="C523" s="8"/>
      <c r="D523" s="9"/>
    </row>
    <row r="524" spans="1:4">
      <c r="A524" s="6"/>
      <c r="B524" s="7"/>
      <c r="C524" s="8"/>
      <c r="D524" s="9"/>
    </row>
    <row r="525" spans="1:4">
      <c r="A525" s="6"/>
      <c r="B525" s="7"/>
      <c r="C525" s="8"/>
      <c r="D525" s="9"/>
    </row>
    <row r="526" spans="1:4">
      <c r="A526" s="6"/>
      <c r="B526" s="7"/>
      <c r="C526" s="8"/>
      <c r="D526" s="9"/>
    </row>
    <row r="527" spans="1:4">
      <c r="A527" s="6"/>
      <c r="B527" s="7"/>
      <c r="C527" s="8"/>
      <c r="D527" s="9"/>
    </row>
    <row r="529" spans="1:7">
      <c r="A529" s="21"/>
      <c r="B529" s="22"/>
      <c r="C529" s="23"/>
      <c r="D529" s="24"/>
      <c r="E529" s="25"/>
      <c r="F529" s="26"/>
      <c r="G529" s="27"/>
    </row>
    <row r="530" spans="1:7">
      <c r="A530" s="6"/>
      <c r="B530" s="7"/>
      <c r="C530" s="28"/>
      <c r="D530" s="29"/>
      <c r="E530" s="30"/>
      <c r="F530" s="31"/>
      <c r="G530" s="2"/>
    </row>
    <row r="531" spans="1:7">
      <c r="A531" s="32"/>
      <c r="B531" s="33"/>
      <c r="C531" s="28"/>
      <c r="D531" s="29"/>
      <c r="E531" s="34"/>
      <c r="F531" s="34"/>
      <c r="G531" s="2"/>
    </row>
    <row r="532" spans="1:7">
      <c r="A532" s="32"/>
      <c r="B532" s="33"/>
      <c r="C532" s="28"/>
      <c r="D532" s="29"/>
      <c r="E532" s="34"/>
      <c r="F532" s="34"/>
      <c r="G532" s="2"/>
    </row>
    <row r="533" spans="1:7">
      <c r="A533" s="32"/>
      <c r="B533" s="33"/>
      <c r="C533" s="28"/>
      <c r="D533" s="29"/>
      <c r="E533" s="34"/>
      <c r="F533" s="34"/>
      <c r="G533" s="2"/>
    </row>
    <row r="534" spans="1:7">
      <c r="A534" s="32"/>
      <c r="B534" s="33"/>
      <c r="C534" s="28"/>
      <c r="D534" s="29"/>
      <c r="E534" s="34"/>
      <c r="F534" s="34"/>
      <c r="G534" s="2"/>
    </row>
    <row r="535" spans="1:7">
      <c r="A535" s="32"/>
      <c r="B535" s="33"/>
      <c r="C535" s="28"/>
      <c r="D535" s="29"/>
      <c r="E535" s="34"/>
      <c r="F535" s="34"/>
      <c r="G535" s="2"/>
    </row>
    <row r="536" spans="1:7">
      <c r="A536" s="32"/>
      <c r="B536" s="33"/>
      <c r="C536" s="28"/>
      <c r="D536" s="29"/>
      <c r="E536" s="34"/>
      <c r="F536" s="34"/>
      <c r="G536" s="2"/>
    </row>
    <row r="537" spans="1:7">
      <c r="A537" s="32"/>
      <c r="B537" s="33"/>
      <c r="C537" s="28"/>
      <c r="D537" s="29"/>
      <c r="E537" s="34"/>
      <c r="F537" s="34"/>
      <c r="G537" s="2"/>
    </row>
    <row r="538" spans="1:7">
      <c r="A538" s="32"/>
      <c r="B538" s="33"/>
      <c r="C538" s="28"/>
      <c r="D538" s="29"/>
      <c r="E538" s="34"/>
      <c r="F538" s="34"/>
      <c r="G538" s="2"/>
    </row>
    <row r="539" spans="1:7">
      <c r="A539" s="32"/>
      <c r="B539" s="33"/>
      <c r="C539" s="28"/>
      <c r="D539" s="29"/>
      <c r="E539" s="34"/>
      <c r="F539" s="34"/>
      <c r="G539" s="2"/>
    </row>
    <row r="540" spans="1:7">
      <c r="A540" s="32"/>
      <c r="B540" s="33"/>
      <c r="C540" s="28"/>
      <c r="D540" s="29"/>
      <c r="E540" s="35"/>
      <c r="F540" s="34"/>
      <c r="G540" s="2"/>
    </row>
    <row r="541" spans="1:7">
      <c r="A541" s="32"/>
      <c r="B541" s="33"/>
      <c r="C541" s="28"/>
      <c r="D541" s="29"/>
      <c r="E541" s="35"/>
      <c r="F541" s="34"/>
      <c r="G541" s="2"/>
    </row>
    <row r="542" spans="1:7">
      <c r="A542" s="2"/>
      <c r="B542" s="2"/>
      <c r="C542" s="2"/>
      <c r="D542" s="2"/>
      <c r="E542" s="30"/>
      <c r="F542" s="34"/>
      <c r="G542" s="2"/>
    </row>
    <row r="543" spans="1:7" ht="14.4">
      <c r="A543" s="2"/>
      <c r="B543" s="2"/>
      <c r="C543" s="2"/>
      <c r="D543" s="36"/>
      <c r="E543" s="37"/>
      <c r="F543" s="38"/>
      <c r="G543" s="2"/>
    </row>
    <row r="544" spans="1:7">
      <c r="A544" s="2"/>
      <c r="B544" s="2"/>
      <c r="C544" s="2"/>
      <c r="D544" s="2"/>
      <c r="E544" s="30"/>
      <c r="F544" s="31"/>
      <c r="G544" s="2"/>
    </row>
    <row r="545" spans="1:7">
      <c r="A545" s="294"/>
      <c r="B545" s="294"/>
      <c r="C545" s="294"/>
      <c r="D545" s="294"/>
      <c r="E545" s="294"/>
      <c r="F545" s="294"/>
      <c r="G545" s="294"/>
    </row>
    <row r="546" spans="1:7">
      <c r="A546" s="39"/>
      <c r="B546" s="33"/>
      <c r="C546" s="28"/>
      <c r="D546" s="29"/>
      <c r="E546" s="34"/>
      <c r="F546" s="34"/>
      <c r="G546" s="39"/>
    </row>
    <row r="547" spans="1:7">
      <c r="A547" s="2"/>
      <c r="B547" s="33"/>
      <c r="C547" s="28"/>
      <c r="D547" s="29"/>
      <c r="E547" s="34"/>
      <c r="F547" s="34"/>
      <c r="G547" s="2"/>
    </row>
    <row r="548" spans="1:7">
      <c r="A548" s="2"/>
      <c r="B548" s="33"/>
      <c r="C548" s="28"/>
      <c r="D548" s="29"/>
      <c r="E548" s="34"/>
      <c r="F548" s="34"/>
      <c r="G548" s="2"/>
    </row>
    <row r="549" spans="1:7">
      <c r="A549" s="2"/>
      <c r="B549" s="33"/>
      <c r="C549" s="28"/>
      <c r="D549" s="29"/>
      <c r="E549" s="34"/>
      <c r="F549" s="34"/>
      <c r="G549" s="2"/>
    </row>
    <row r="550" spans="1:7">
      <c r="A550" s="2"/>
      <c r="B550" s="33"/>
      <c r="C550" s="28"/>
      <c r="D550" s="29"/>
      <c r="E550" s="34"/>
      <c r="F550" s="34"/>
      <c r="G550" s="2"/>
    </row>
    <row r="551" spans="1:7">
      <c r="A551" s="2"/>
      <c r="B551" s="33"/>
      <c r="C551" s="28"/>
      <c r="D551" s="29"/>
      <c r="E551" s="34"/>
      <c r="F551" s="34"/>
      <c r="G551" s="2"/>
    </row>
    <row r="552" spans="1:7">
      <c r="A552" s="2"/>
      <c r="B552" s="33"/>
      <c r="C552" s="28"/>
      <c r="D552" s="29"/>
      <c r="E552" s="34"/>
      <c r="F552" s="34"/>
      <c r="G552" s="2"/>
    </row>
    <row r="553" spans="1:7">
      <c r="A553" s="2"/>
      <c r="B553" s="33"/>
      <c r="C553" s="28"/>
      <c r="D553" s="29"/>
      <c r="E553" s="34"/>
      <c r="F553" s="34"/>
      <c r="G553" s="2"/>
    </row>
    <row r="554" spans="1:7">
      <c r="A554" s="2"/>
      <c r="B554" s="33"/>
      <c r="C554" s="28"/>
      <c r="D554" s="29"/>
      <c r="E554" s="34"/>
      <c r="F554" s="34"/>
      <c r="G554" s="2"/>
    </row>
    <row r="555" spans="1:7">
      <c r="A555" s="2"/>
      <c r="B555" s="33"/>
      <c r="C555" s="28"/>
      <c r="D555" s="29"/>
      <c r="E555" s="34"/>
      <c r="F555" s="34"/>
      <c r="G555" s="2"/>
    </row>
    <row r="556" spans="1:7">
      <c r="A556" s="2"/>
      <c r="B556" s="33"/>
      <c r="C556" s="28"/>
      <c r="D556" s="29"/>
      <c r="E556" s="34"/>
      <c r="F556" s="31"/>
      <c r="G556" s="2"/>
    </row>
    <row r="557" spans="1:7" ht="14.4">
      <c r="A557" s="2"/>
      <c r="B557" s="2"/>
      <c r="C557" s="2"/>
      <c r="D557" s="40"/>
      <c r="E557" s="37"/>
      <c r="F557" s="38"/>
      <c r="G557" s="2"/>
    </row>
    <row r="558" spans="1:7">
      <c r="A558" s="2"/>
      <c r="B558" s="2"/>
      <c r="C558" s="2"/>
      <c r="D558" s="2"/>
      <c r="E558" s="30"/>
      <c r="F558" s="31"/>
      <c r="G558" s="2"/>
    </row>
    <row r="559" spans="1:7">
      <c r="A559" s="294"/>
      <c r="B559" s="294"/>
      <c r="C559" s="294"/>
      <c r="D559" s="294"/>
      <c r="E559" s="294"/>
      <c r="F559" s="294"/>
      <c r="G559" s="294"/>
    </row>
    <row r="560" spans="1:7">
      <c r="A560" s="39"/>
      <c r="B560" s="33"/>
      <c r="C560" s="28"/>
      <c r="D560" s="29"/>
      <c r="E560" s="34"/>
      <c r="F560" s="34"/>
      <c r="G560" s="39"/>
    </row>
    <row r="561" spans="1:7">
      <c r="A561" s="2"/>
      <c r="B561" s="33"/>
      <c r="C561" s="28"/>
      <c r="D561" s="29"/>
      <c r="E561" s="34"/>
      <c r="F561" s="34"/>
      <c r="G561" s="2"/>
    </row>
    <row r="562" spans="1:7">
      <c r="A562" s="2"/>
      <c r="B562" s="33"/>
      <c r="C562" s="28"/>
      <c r="D562" s="29"/>
      <c r="E562" s="34"/>
      <c r="F562" s="34"/>
      <c r="G562" s="2"/>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4"/>
      <c r="G565" s="2"/>
    </row>
    <row r="566" spans="1:7">
      <c r="A566" s="2"/>
      <c r="B566" s="33"/>
      <c r="C566" s="28"/>
      <c r="D566" s="29"/>
      <c r="E566" s="34"/>
      <c r="F566" s="34"/>
      <c r="G566" s="2"/>
    </row>
    <row r="567" spans="1:7">
      <c r="A567" s="2"/>
      <c r="B567" s="33"/>
      <c r="C567" s="28"/>
      <c r="D567" s="29"/>
      <c r="E567" s="34"/>
      <c r="F567" s="34"/>
      <c r="G567" s="2"/>
    </row>
    <row r="568" spans="1:7">
      <c r="A568" s="2"/>
      <c r="B568" s="33"/>
      <c r="C568" s="28"/>
      <c r="D568" s="29"/>
      <c r="E568" s="34"/>
      <c r="F568" s="34"/>
      <c r="G568" s="2"/>
    </row>
    <row r="569" spans="1:7">
      <c r="A569" s="2"/>
      <c r="B569" s="33"/>
      <c r="C569" s="28"/>
      <c r="D569" s="29"/>
      <c r="E569" s="34"/>
      <c r="F569" s="34"/>
      <c r="G569" s="2"/>
    </row>
    <row r="570" spans="1:7">
      <c r="A570" s="2"/>
      <c r="B570" s="33"/>
      <c r="C570" s="28"/>
      <c r="D570" s="29"/>
      <c r="E570" s="34"/>
      <c r="F570" s="34"/>
      <c r="G570" s="2"/>
    </row>
    <row r="571" spans="1:7">
      <c r="A571" s="2"/>
      <c r="B571" s="2"/>
      <c r="C571" s="2"/>
      <c r="D571" s="2"/>
      <c r="E571" s="30"/>
      <c r="F571" s="31"/>
      <c r="G571" s="2"/>
    </row>
    <row r="572" spans="1:7" ht="14.4">
      <c r="A572" s="2"/>
      <c r="B572" s="2"/>
      <c r="C572" s="2"/>
      <c r="D572" s="40"/>
      <c r="E572" s="37"/>
      <c r="F572" s="38"/>
      <c r="G572" s="2"/>
    </row>
  </sheetData>
  <autoFilter ref="A3:F528" xr:uid="{00000000-0009-0000-0000-000000000000}"/>
  <mergeCells count="4">
    <mergeCell ref="D1:F1"/>
    <mergeCell ref="A545:G545"/>
    <mergeCell ref="A559:G559"/>
    <mergeCell ref="A4:F4"/>
  </mergeCells>
  <hyperlinks>
    <hyperlink ref="G1" location="RESUMEN!A1" display="RESUMEN" xr:uid="{FD827DBE-650B-4F65-81D8-AD56AD5CF4F9}"/>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8BE04-E467-487F-AEF9-6DD33B64674A}">
  <dimension ref="A1:G571"/>
  <sheetViews>
    <sheetView zoomScale="71" zoomScaleNormal="71" workbookViewId="0">
      <selection activeCell="H17" sqref="H17"/>
    </sheetView>
  </sheetViews>
  <sheetFormatPr baseColWidth="10" defaultColWidth="11.44140625" defaultRowHeight="13.8"/>
  <cols>
    <col min="1" max="1" width="11.44140625" style="5"/>
    <col min="2" max="2" width="9.6640625" style="18" customWidth="1"/>
    <col min="3" max="3" width="8.6640625" style="19" customWidth="1"/>
    <col min="4" max="4" width="35.6640625" style="20" customWidth="1"/>
    <col min="5" max="6" width="11.44140625" style="10"/>
    <col min="7" max="7" width="11.44140625" style="5"/>
    <col min="8" max="8" width="77.88671875" style="5" customWidth="1"/>
    <col min="9"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03" t="s">
        <v>18</v>
      </c>
      <c r="B4" s="304"/>
      <c r="C4" s="304"/>
      <c r="D4" s="304"/>
      <c r="E4" s="304"/>
      <c r="F4" s="305"/>
    </row>
    <row r="5" spans="1:7" ht="55.2">
      <c r="A5" s="271" t="s">
        <v>104</v>
      </c>
      <c r="B5" s="45">
        <v>24</v>
      </c>
      <c r="C5" s="66" t="s">
        <v>46</v>
      </c>
      <c r="D5" s="275" t="s">
        <v>105</v>
      </c>
      <c r="E5" s="272">
        <v>23.11</v>
      </c>
      <c r="F5" s="273">
        <f>+E5*B5</f>
        <v>554.64</v>
      </c>
    </row>
    <row r="6" spans="1:7" ht="96.6">
      <c r="A6" s="271" t="s">
        <v>229</v>
      </c>
      <c r="B6" s="45">
        <v>23</v>
      </c>
      <c r="C6" s="66" t="s">
        <v>46</v>
      </c>
      <c r="D6" s="275" t="s">
        <v>228</v>
      </c>
      <c r="E6" s="272">
        <v>30.15</v>
      </c>
      <c r="F6" s="273">
        <f t="shared" ref="F6:F22" si="0">+E6*B6</f>
        <v>693.44999999999993</v>
      </c>
    </row>
    <row r="7" spans="1:7" ht="96.6">
      <c r="A7" s="274" t="s">
        <v>297</v>
      </c>
      <c r="B7" s="45">
        <v>350</v>
      </c>
      <c r="C7" s="66" t="s">
        <v>274</v>
      </c>
      <c r="D7" s="275" t="s">
        <v>298</v>
      </c>
      <c r="E7" s="272">
        <v>5.15</v>
      </c>
      <c r="F7" s="273">
        <f t="shared" si="0"/>
        <v>1802.5000000000002</v>
      </c>
    </row>
    <row r="8" spans="1:7" ht="27.6">
      <c r="A8" s="271" t="s">
        <v>230</v>
      </c>
      <c r="B8" s="45">
        <v>3</v>
      </c>
      <c r="C8" s="66" t="s">
        <v>50</v>
      </c>
      <c r="D8" s="275" t="s">
        <v>232</v>
      </c>
      <c r="E8" s="272">
        <v>72.88</v>
      </c>
      <c r="F8" s="273">
        <f t="shared" si="0"/>
        <v>218.64</v>
      </c>
    </row>
    <row r="9" spans="1:7" ht="27.6">
      <c r="A9" s="271" t="s">
        <v>231</v>
      </c>
      <c r="B9" s="45">
        <v>12</v>
      </c>
      <c r="C9" s="66" t="s">
        <v>46</v>
      </c>
      <c r="D9" s="275" t="s">
        <v>233</v>
      </c>
      <c r="E9" s="272">
        <v>7.1</v>
      </c>
      <c r="F9" s="273">
        <f t="shared" si="0"/>
        <v>85.199999999999989</v>
      </c>
    </row>
    <row r="10" spans="1:7" ht="55.2">
      <c r="A10" s="271" t="s">
        <v>199</v>
      </c>
      <c r="B10" s="45">
        <v>4</v>
      </c>
      <c r="C10" s="66" t="s">
        <v>41</v>
      </c>
      <c r="D10" s="275" t="s">
        <v>200</v>
      </c>
      <c r="E10" s="272">
        <v>157.5</v>
      </c>
      <c r="F10" s="273">
        <f t="shared" si="0"/>
        <v>630</v>
      </c>
    </row>
    <row r="11" spans="1:7" ht="69">
      <c r="A11" s="271" t="s">
        <v>201</v>
      </c>
      <c r="B11" s="45">
        <v>1</v>
      </c>
      <c r="C11" s="66" t="s">
        <v>202</v>
      </c>
      <c r="D11" s="275" t="s">
        <v>203</v>
      </c>
      <c r="E11" s="272">
        <v>690.63</v>
      </c>
      <c r="F11" s="273">
        <f t="shared" si="0"/>
        <v>690.63</v>
      </c>
    </row>
    <row r="12" spans="1:7">
      <c r="A12" s="271" t="s">
        <v>204</v>
      </c>
      <c r="B12" s="45">
        <v>19</v>
      </c>
      <c r="C12" s="66" t="s">
        <v>41</v>
      </c>
      <c r="D12" s="275" t="s">
        <v>205</v>
      </c>
      <c r="E12" s="272">
        <v>65</v>
      </c>
      <c r="F12" s="273">
        <f t="shared" si="0"/>
        <v>1235</v>
      </c>
    </row>
    <row r="13" spans="1:7">
      <c r="A13" s="271" t="s">
        <v>206</v>
      </c>
      <c r="B13" s="45">
        <v>19</v>
      </c>
      <c r="C13" s="66" t="s">
        <v>41</v>
      </c>
      <c r="D13" s="275" t="s">
        <v>207</v>
      </c>
      <c r="E13" s="272">
        <v>58</v>
      </c>
      <c r="F13" s="273">
        <f t="shared" si="0"/>
        <v>1102</v>
      </c>
    </row>
    <row r="14" spans="1:7" ht="27.6">
      <c r="A14" s="271" t="s">
        <v>62</v>
      </c>
      <c r="B14" s="45">
        <v>19</v>
      </c>
      <c r="C14" s="66" t="s">
        <v>41</v>
      </c>
      <c r="D14" s="275" t="s">
        <v>208</v>
      </c>
      <c r="E14" s="272">
        <v>70</v>
      </c>
      <c r="F14" s="273">
        <f t="shared" si="0"/>
        <v>1330</v>
      </c>
    </row>
    <row r="15" spans="1:7" ht="27.6">
      <c r="A15" s="271" t="s">
        <v>63</v>
      </c>
      <c r="B15" s="45">
        <v>19</v>
      </c>
      <c r="C15" s="66" t="s">
        <v>41</v>
      </c>
      <c r="D15" s="275" t="s">
        <v>209</v>
      </c>
      <c r="E15" s="272">
        <v>65</v>
      </c>
      <c r="F15" s="273">
        <f t="shared" si="0"/>
        <v>1235</v>
      </c>
    </row>
    <row r="16" spans="1:7" ht="27.6">
      <c r="A16" s="271" t="s">
        <v>210</v>
      </c>
      <c r="B16" s="45">
        <v>19</v>
      </c>
      <c r="C16" s="66" t="s">
        <v>41</v>
      </c>
      <c r="D16" s="275" t="s">
        <v>211</v>
      </c>
      <c r="E16" s="272">
        <v>60</v>
      </c>
      <c r="F16" s="273">
        <f t="shared" si="0"/>
        <v>1140</v>
      </c>
    </row>
    <row r="17" spans="1:6" ht="27.6">
      <c r="A17" s="271" t="s">
        <v>212</v>
      </c>
      <c r="B17" s="45">
        <v>1</v>
      </c>
      <c r="C17" s="66" t="s">
        <v>50</v>
      </c>
      <c r="D17" s="275" t="s">
        <v>213</v>
      </c>
      <c r="E17" s="272">
        <v>287.5</v>
      </c>
      <c r="F17" s="273">
        <f t="shared" si="0"/>
        <v>287.5</v>
      </c>
    </row>
    <row r="18" spans="1:6" ht="69">
      <c r="A18" s="271" t="s">
        <v>962</v>
      </c>
      <c r="B18" s="45">
        <v>1</v>
      </c>
      <c r="C18" s="66" t="s">
        <v>50</v>
      </c>
      <c r="D18" s="275" t="s">
        <v>214</v>
      </c>
      <c r="E18" s="272">
        <v>600</v>
      </c>
      <c r="F18" s="273">
        <f t="shared" si="0"/>
        <v>600</v>
      </c>
    </row>
    <row r="19" spans="1:6" ht="27.6">
      <c r="A19" s="271" t="s">
        <v>215</v>
      </c>
      <c r="B19" s="45">
        <v>4</v>
      </c>
      <c r="C19" s="66" t="s">
        <v>50</v>
      </c>
      <c r="D19" s="275" t="s">
        <v>216</v>
      </c>
      <c r="E19" s="272">
        <v>42.01</v>
      </c>
      <c r="F19" s="273">
        <f t="shared" si="0"/>
        <v>168.04</v>
      </c>
    </row>
    <row r="20" spans="1:6" ht="138">
      <c r="A20" s="271" t="s">
        <v>234</v>
      </c>
      <c r="B20" s="45">
        <v>3</v>
      </c>
      <c r="C20" s="66" t="s">
        <v>91</v>
      </c>
      <c r="D20" s="275" t="s">
        <v>235</v>
      </c>
      <c r="E20" s="250">
        <v>271.3</v>
      </c>
      <c r="F20" s="273">
        <f t="shared" si="0"/>
        <v>813.90000000000009</v>
      </c>
    </row>
    <row r="21" spans="1:6" ht="234.6">
      <c r="A21" s="271" t="s">
        <v>237</v>
      </c>
      <c r="B21" s="45">
        <v>3</v>
      </c>
      <c r="C21" s="66" t="s">
        <v>38</v>
      </c>
      <c r="D21" s="275" t="s">
        <v>236</v>
      </c>
      <c r="E21" s="165">
        <v>347.03</v>
      </c>
      <c r="F21" s="273">
        <f t="shared" si="0"/>
        <v>1041.0899999999999</v>
      </c>
    </row>
    <row r="22" spans="1:6" ht="69">
      <c r="A22" s="271" t="s">
        <v>951</v>
      </c>
      <c r="B22" s="45">
        <v>1</v>
      </c>
      <c r="C22" s="66" t="s">
        <v>38</v>
      </c>
      <c r="D22" s="275" t="s">
        <v>964</v>
      </c>
      <c r="E22" s="165">
        <v>450</v>
      </c>
      <c r="F22" s="273">
        <f t="shared" si="0"/>
        <v>450</v>
      </c>
    </row>
    <row r="23" spans="1:6">
      <c r="A23" s="207"/>
      <c r="B23" s="47"/>
      <c r="C23" s="44"/>
      <c r="D23" s="48"/>
      <c r="E23" s="46"/>
      <c r="F23" s="208"/>
    </row>
    <row r="24" spans="1:6" ht="14.4" thickBot="1">
      <c r="A24" s="211"/>
      <c r="B24" s="212"/>
      <c r="C24" s="213"/>
      <c r="D24" s="214"/>
      <c r="E24" s="236" t="s">
        <v>37</v>
      </c>
      <c r="F24" s="216">
        <f>SUM(F5:F22)</f>
        <v>14077.59</v>
      </c>
    </row>
    <row r="25" spans="1:6">
      <c r="A25" s="6"/>
      <c r="B25" s="7"/>
      <c r="C25" s="8"/>
      <c r="D25" s="9"/>
    </row>
    <row r="26" spans="1:6">
      <c r="A26" s="6"/>
      <c r="B26" s="7"/>
      <c r="C26" s="8"/>
      <c r="D26" s="9"/>
    </row>
    <row r="27" spans="1:6">
      <c r="A27" s="6"/>
      <c r="B27" s="7"/>
      <c r="C27" s="8"/>
      <c r="D27" s="9"/>
    </row>
    <row r="28" spans="1:6">
      <c r="A28" s="6"/>
      <c r="B28" s="7"/>
      <c r="C28" s="8"/>
      <c r="D28" s="9"/>
    </row>
    <row r="29" spans="1:6">
      <c r="A29" s="6"/>
      <c r="B29" s="7"/>
      <c r="C29" s="8"/>
      <c r="D29" s="9"/>
    </row>
    <row r="30" spans="1:6">
      <c r="A30" s="6"/>
      <c r="B30" s="7"/>
      <c r="C30" s="8"/>
      <c r="D30" s="9"/>
    </row>
    <row r="31" spans="1:6">
      <c r="A31" s="6"/>
      <c r="B31" s="7"/>
      <c r="C31" s="8"/>
      <c r="D31" s="9"/>
    </row>
    <row r="32" spans="1:6">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11"/>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6">
      <c r="A113" s="6"/>
      <c r="B113" s="7"/>
      <c r="C113" s="8"/>
      <c r="D113" s="9"/>
    </row>
    <row r="114" spans="1:6">
      <c r="A114" s="6"/>
      <c r="B114" s="7"/>
      <c r="C114" s="8"/>
      <c r="D114" s="9"/>
    </row>
    <row r="115" spans="1:6">
      <c r="A115" s="6"/>
      <c r="B115" s="7"/>
      <c r="C115" s="8"/>
      <c r="D115" s="9"/>
    </row>
    <row r="116" spans="1:6">
      <c r="A116" s="6"/>
      <c r="B116" s="7"/>
      <c r="C116" s="8"/>
      <c r="D116" s="9"/>
    </row>
    <row r="117" spans="1:6">
      <c r="A117" s="6"/>
      <c r="B117" s="7"/>
      <c r="C117" s="8"/>
      <c r="D117" s="9"/>
    </row>
    <row r="118" spans="1:6">
      <c r="A118" s="6"/>
      <c r="B118" s="7"/>
      <c r="C118" s="8"/>
      <c r="D118" s="9"/>
    </row>
    <row r="119" spans="1:6">
      <c r="A119" s="6"/>
      <c r="B119" s="7"/>
      <c r="C119" s="8"/>
      <c r="D119" s="9"/>
    </row>
    <row r="120" spans="1:6">
      <c r="A120" s="6"/>
      <c r="B120" s="7"/>
      <c r="C120" s="8"/>
      <c r="D120" s="9"/>
    </row>
    <row r="121" spans="1:6">
      <c r="A121" s="6"/>
      <c r="B121" s="7"/>
      <c r="C121" s="8"/>
      <c r="D121" s="9"/>
    </row>
    <row r="122" spans="1:6">
      <c r="A122" s="6"/>
      <c r="B122" s="7"/>
      <c r="C122" s="8"/>
      <c r="D122" s="9"/>
    </row>
    <row r="123" spans="1:6">
      <c r="A123" s="6"/>
      <c r="B123" s="7"/>
      <c r="C123" s="8"/>
      <c r="D123" s="9"/>
    </row>
    <row r="124" spans="1:6">
      <c r="A124" s="6"/>
      <c r="B124" s="7"/>
      <c r="C124" s="8"/>
      <c r="D124" s="9"/>
    </row>
    <row r="125" spans="1:6">
      <c r="A125" s="6"/>
      <c r="B125" s="7"/>
      <c r="C125" s="8"/>
      <c r="D125" s="9"/>
    </row>
    <row r="126" spans="1:6">
      <c r="A126" s="6"/>
      <c r="B126" s="7"/>
      <c r="C126" s="8"/>
      <c r="D126" s="9"/>
    </row>
    <row r="127" spans="1:6">
      <c r="A127" s="12"/>
      <c r="B127" s="13"/>
      <c r="C127" s="14"/>
      <c r="D127" s="15"/>
      <c r="E127" s="16"/>
      <c r="F127" s="16"/>
    </row>
    <row r="128" spans="1:6">
      <c r="A128" s="6"/>
      <c r="B128" s="7"/>
      <c r="C128" s="8"/>
      <c r="D128" s="9"/>
    </row>
    <row r="129" spans="1:4">
      <c r="A129" s="6"/>
      <c r="B129" s="7"/>
      <c r="C129" s="8"/>
      <c r="D129" s="9"/>
    </row>
    <row r="130" spans="1:4">
      <c r="A130" s="6"/>
      <c r="B130" s="7"/>
      <c r="C130" s="8"/>
      <c r="D130" s="9"/>
    </row>
    <row r="131" spans="1:4">
      <c r="A131" s="6"/>
      <c r="B131" s="7"/>
      <c r="C131" s="8"/>
      <c r="D131" s="9"/>
    </row>
    <row r="132" spans="1:4">
      <c r="A132" s="6"/>
      <c r="B132" s="7"/>
      <c r="C132" s="8"/>
      <c r="D132" s="9"/>
    </row>
    <row r="133" spans="1:4">
      <c r="A133" s="6"/>
      <c r="B133" s="7"/>
      <c r="C133" s="8"/>
      <c r="D133" s="9"/>
    </row>
    <row r="134" spans="1:4">
      <c r="A134" s="6"/>
      <c r="B134" s="7"/>
      <c r="C134" s="8"/>
      <c r="D134" s="9"/>
    </row>
    <row r="135" spans="1:4">
      <c r="A135" s="6"/>
      <c r="B135" s="7"/>
      <c r="C135" s="8"/>
      <c r="D135" s="9"/>
    </row>
    <row r="136" spans="1:4">
      <c r="A136" s="6"/>
      <c r="B136" s="7"/>
      <c r="C136" s="8"/>
      <c r="D136" s="9"/>
    </row>
    <row r="137" spans="1:4">
      <c r="A137" s="6"/>
      <c r="B137" s="7"/>
      <c r="C137" s="8"/>
      <c r="D137" s="9"/>
    </row>
    <row r="138" spans="1:4">
      <c r="A138" s="6"/>
      <c r="B138" s="7"/>
      <c r="C138" s="8"/>
      <c r="D138" s="9"/>
    </row>
    <row r="139" spans="1:4">
      <c r="A139" s="6"/>
      <c r="B139" s="7"/>
      <c r="C139" s="8"/>
      <c r="D139" s="9"/>
    </row>
    <row r="140" spans="1:4">
      <c r="A140" s="6"/>
      <c r="B140" s="7"/>
      <c r="C140" s="8"/>
      <c r="D140" s="9"/>
    </row>
    <row r="141" spans="1:4">
      <c r="A141" s="6"/>
      <c r="B141" s="7"/>
      <c r="C141" s="8"/>
      <c r="D141" s="9"/>
    </row>
    <row r="142" spans="1:4">
      <c r="A142" s="6"/>
      <c r="B142" s="7"/>
      <c r="C142" s="8"/>
      <c r="D142" s="9"/>
    </row>
    <row r="143" spans="1:4">
      <c r="A143" s="6"/>
      <c r="B143" s="7"/>
      <c r="C143" s="8"/>
      <c r="D143" s="9"/>
    </row>
    <row r="144" spans="1:4">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6">
      <c r="A225" s="6"/>
      <c r="B225" s="7"/>
      <c r="C225" s="8"/>
      <c r="D225" s="9"/>
    </row>
    <row r="226" spans="1:6">
      <c r="A226" s="6"/>
      <c r="B226" s="7"/>
      <c r="C226" s="8"/>
      <c r="D226" s="9"/>
    </row>
    <row r="227" spans="1:6">
      <c r="A227" s="6"/>
      <c r="B227" s="7"/>
      <c r="C227" s="8"/>
      <c r="D227" s="9"/>
    </row>
    <row r="228" spans="1:6">
      <c r="A228" s="6"/>
      <c r="B228" s="7"/>
      <c r="C228" s="8"/>
      <c r="D228" s="9"/>
    </row>
    <row r="229" spans="1:6">
      <c r="A229" s="6"/>
      <c r="B229" s="7"/>
      <c r="C229" s="8"/>
      <c r="D229" s="9"/>
    </row>
    <row r="230" spans="1:6">
      <c r="A230" s="6"/>
      <c r="B230" s="7"/>
      <c r="C230" s="8"/>
      <c r="D230" s="9"/>
    </row>
    <row r="231" spans="1:6">
      <c r="A231" s="6"/>
      <c r="B231" s="7"/>
      <c r="C231" s="8"/>
      <c r="D231" s="9"/>
    </row>
    <row r="232" spans="1:6">
      <c r="A232" s="6"/>
      <c r="B232" s="7"/>
      <c r="C232" s="8"/>
      <c r="D232" s="9"/>
    </row>
    <row r="233" spans="1:6">
      <c r="A233" s="6"/>
      <c r="B233" s="7"/>
      <c r="C233" s="8"/>
      <c r="D233" s="9"/>
    </row>
    <row r="234" spans="1:6">
      <c r="A234" s="6"/>
      <c r="B234" s="7"/>
      <c r="C234" s="8"/>
      <c r="D234" s="9"/>
    </row>
    <row r="235" spans="1:6">
      <c r="A235" s="6"/>
      <c r="B235" s="7"/>
      <c r="C235" s="8"/>
      <c r="D235" s="9"/>
    </row>
    <row r="236" spans="1:6">
      <c r="A236" s="6"/>
      <c r="B236" s="7"/>
      <c r="C236" s="8"/>
      <c r="D236" s="9"/>
    </row>
    <row r="237" spans="1:6">
      <c r="A237" s="6"/>
      <c r="B237" s="7"/>
      <c r="C237" s="8"/>
      <c r="D237" s="9"/>
    </row>
    <row r="238" spans="1:6">
      <c r="A238" s="12"/>
      <c r="B238" s="13"/>
      <c r="C238" s="14"/>
      <c r="D238" s="11"/>
      <c r="E238" s="16"/>
      <c r="F238" s="16"/>
    </row>
    <row r="239" spans="1:6">
      <c r="A239" s="6"/>
      <c r="B239" s="7"/>
      <c r="C239" s="8"/>
      <c r="D239" s="9"/>
    </row>
    <row r="240" spans="1:6">
      <c r="A240" s="6"/>
      <c r="B240" s="7"/>
      <c r="C240" s="8"/>
      <c r="D240" s="9"/>
    </row>
    <row r="241" spans="1:4">
      <c r="A241" s="6"/>
      <c r="B241" s="7"/>
      <c r="C241" s="8"/>
      <c r="D241" s="9"/>
    </row>
    <row r="242" spans="1:4">
      <c r="A242" s="6"/>
      <c r="B242" s="7"/>
      <c r="C242" s="8"/>
      <c r="D242" s="9"/>
    </row>
    <row r="243" spans="1:4">
      <c r="A243" s="6"/>
      <c r="B243" s="7"/>
      <c r="C243" s="8"/>
      <c r="D243" s="9"/>
    </row>
    <row r="244" spans="1:4">
      <c r="A244" s="6"/>
      <c r="B244" s="7"/>
      <c r="C244" s="8"/>
      <c r="D244" s="9"/>
    </row>
    <row r="245" spans="1:4">
      <c r="A245" s="6"/>
      <c r="B245" s="7"/>
      <c r="C245" s="8"/>
      <c r="D245" s="9"/>
    </row>
    <row r="246" spans="1:4">
      <c r="A246" s="6"/>
      <c r="B246" s="7"/>
      <c r="C246" s="8"/>
      <c r="D246" s="9"/>
    </row>
    <row r="247" spans="1:4">
      <c r="A247" s="6"/>
      <c r="B247" s="7"/>
      <c r="C247" s="8"/>
      <c r="D247" s="9"/>
    </row>
    <row r="248" spans="1:4">
      <c r="A248" s="6"/>
      <c r="B248" s="7"/>
      <c r="C248" s="8"/>
      <c r="D248" s="9"/>
    </row>
    <row r="249" spans="1:4">
      <c r="A249" s="6"/>
      <c r="B249" s="7"/>
      <c r="C249" s="8"/>
      <c r="D249" s="9"/>
    </row>
    <row r="250" spans="1:4">
      <c r="A250" s="6"/>
      <c r="B250" s="7"/>
      <c r="C250" s="8"/>
      <c r="D250" s="9"/>
    </row>
    <row r="251" spans="1:4">
      <c r="A251" s="6"/>
      <c r="B251" s="7"/>
      <c r="C251" s="8"/>
      <c r="D251" s="9"/>
    </row>
    <row r="252" spans="1:4">
      <c r="A252" s="6"/>
      <c r="B252" s="7"/>
      <c r="C252" s="8"/>
      <c r="D252" s="9"/>
    </row>
    <row r="253" spans="1:4">
      <c r="A253" s="6"/>
      <c r="B253" s="7"/>
      <c r="C253" s="8"/>
      <c r="D253" s="9"/>
    </row>
    <row r="254" spans="1:4">
      <c r="A254" s="6"/>
      <c r="B254" s="7"/>
      <c r="C254" s="8"/>
      <c r="D254" s="9"/>
    </row>
    <row r="255" spans="1:4">
      <c r="A255" s="6"/>
      <c r="B255" s="7"/>
      <c r="C255" s="8"/>
      <c r="D255" s="9"/>
    </row>
    <row r="256" spans="1:4">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15"/>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11"/>
    </row>
    <row r="362" spans="1:4">
      <c r="A362" s="6"/>
      <c r="B362" s="7"/>
      <c r="C362" s="8"/>
      <c r="D362" s="9"/>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17"/>
      <c r="B369" s="7"/>
      <c r="C369" s="8"/>
      <c r="D369" s="11"/>
    </row>
    <row r="370" spans="1:4">
      <c r="A370" s="6"/>
      <c r="B370" s="7"/>
      <c r="C370" s="8"/>
      <c r="D370" s="9"/>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9"/>
    </row>
    <row r="383" spans="1:4">
      <c r="A383" s="6"/>
      <c r="B383" s="7"/>
      <c r="C383" s="8"/>
      <c r="D383" s="9"/>
    </row>
    <row r="384" spans="1:4">
      <c r="A384" s="6"/>
      <c r="B384" s="7"/>
      <c r="C384" s="8"/>
      <c r="D384" s="11"/>
    </row>
    <row r="385" spans="1:6">
      <c r="A385" s="6"/>
      <c r="B385" s="7"/>
      <c r="C385" s="8"/>
      <c r="D385" s="9"/>
    </row>
    <row r="386" spans="1:6">
      <c r="A386" s="6"/>
      <c r="B386" s="7"/>
      <c r="C386" s="8"/>
      <c r="D386" s="9"/>
    </row>
    <row r="387" spans="1:6">
      <c r="A387" s="6"/>
      <c r="B387" s="7"/>
      <c r="C387" s="8"/>
      <c r="D387" s="9"/>
    </row>
    <row r="388" spans="1:6">
      <c r="A388" s="6"/>
      <c r="B388" s="7"/>
      <c r="C388" s="8"/>
      <c r="D388" s="9"/>
    </row>
    <row r="389" spans="1:6">
      <c r="A389" s="6"/>
      <c r="B389" s="7"/>
      <c r="C389" s="8"/>
      <c r="D389" s="9"/>
    </row>
    <row r="390" spans="1:6">
      <c r="A390" s="6"/>
      <c r="B390" s="7"/>
      <c r="C390" s="8"/>
      <c r="D390" s="9"/>
    </row>
    <row r="391" spans="1:6">
      <c r="A391" s="6"/>
      <c r="B391" s="7"/>
      <c r="C391" s="8"/>
      <c r="D391" s="9"/>
    </row>
    <row r="392" spans="1:6">
      <c r="A392" s="6"/>
      <c r="B392" s="7"/>
      <c r="C392" s="8"/>
      <c r="D392" s="9"/>
    </row>
    <row r="393" spans="1:6">
      <c r="A393" s="6"/>
      <c r="B393" s="7"/>
      <c r="C393" s="8"/>
      <c r="D393" s="9"/>
    </row>
    <row r="394" spans="1:6">
      <c r="A394" s="6"/>
      <c r="B394" s="7"/>
      <c r="C394" s="8"/>
      <c r="D394" s="11"/>
      <c r="E394" s="16"/>
      <c r="F394" s="16"/>
    </row>
    <row r="395" spans="1:6">
      <c r="A395" s="12"/>
      <c r="B395" s="13"/>
      <c r="C395" s="14"/>
      <c r="D395" s="11"/>
      <c r="E395" s="16"/>
      <c r="F395" s="16"/>
    </row>
    <row r="396" spans="1:6">
      <c r="A396" s="6"/>
      <c r="B396" s="7"/>
      <c r="C396" s="8"/>
      <c r="D396" s="9"/>
    </row>
    <row r="397" spans="1:6">
      <c r="A397" s="6"/>
      <c r="B397" s="7"/>
      <c r="C397" s="8"/>
      <c r="D397" s="9"/>
    </row>
    <row r="398" spans="1:6">
      <c r="A398" s="6"/>
      <c r="B398" s="7"/>
      <c r="C398" s="8"/>
      <c r="D398" s="9"/>
    </row>
    <row r="399" spans="1:6">
      <c r="A399" s="6"/>
      <c r="B399" s="7"/>
      <c r="C399" s="8"/>
      <c r="D399" s="9"/>
    </row>
    <row r="400" spans="1:6">
      <c r="A400" s="6"/>
      <c r="B400" s="7"/>
      <c r="C400" s="8"/>
      <c r="D400" s="9"/>
    </row>
    <row r="401" spans="1:4">
      <c r="A401" s="6"/>
      <c r="B401" s="7"/>
      <c r="C401" s="8"/>
      <c r="D401" s="9"/>
    </row>
    <row r="402" spans="1:4">
      <c r="A402" s="6"/>
      <c r="B402" s="7"/>
      <c r="C402" s="8"/>
      <c r="D402" s="9"/>
    </row>
    <row r="403" spans="1:4">
      <c r="A403" s="6"/>
      <c r="B403" s="7"/>
      <c r="C403" s="8"/>
      <c r="D403" s="9"/>
    </row>
    <row r="404" spans="1:4">
      <c r="A404" s="6"/>
      <c r="B404" s="7"/>
      <c r="C404" s="8"/>
      <c r="D404" s="9"/>
    </row>
    <row r="405" spans="1:4">
      <c r="A405" s="6"/>
      <c r="B405" s="7"/>
      <c r="C405" s="8"/>
      <c r="D405" s="9"/>
    </row>
    <row r="406" spans="1:4">
      <c r="A406" s="6"/>
      <c r="B406" s="7"/>
      <c r="C406" s="8"/>
      <c r="D406" s="9"/>
    </row>
    <row r="407" spans="1:4">
      <c r="A407" s="6"/>
      <c r="B407" s="7"/>
      <c r="C407" s="8"/>
      <c r="D407" s="9"/>
    </row>
    <row r="408" spans="1:4">
      <c r="A408" s="6"/>
      <c r="B408" s="7"/>
      <c r="C408" s="8"/>
      <c r="D408" s="9"/>
    </row>
    <row r="409" spans="1:4">
      <c r="A409" s="6"/>
      <c r="B409" s="7"/>
      <c r="C409" s="8"/>
      <c r="D409" s="9"/>
    </row>
    <row r="410" spans="1:4">
      <c r="A410" s="6"/>
      <c r="B410" s="7"/>
      <c r="C410" s="8"/>
      <c r="D410" s="9"/>
    </row>
    <row r="411" spans="1:4">
      <c r="A411" s="6"/>
      <c r="B411" s="7"/>
      <c r="C411" s="8"/>
      <c r="D411" s="9"/>
    </row>
    <row r="412" spans="1:4">
      <c r="A412" s="6"/>
      <c r="B412" s="7"/>
      <c r="C412" s="8"/>
      <c r="D412" s="9"/>
    </row>
    <row r="413" spans="1:4">
      <c r="A413" s="6"/>
      <c r="B413" s="7"/>
      <c r="C413" s="8"/>
      <c r="D413" s="9"/>
    </row>
    <row r="414" spans="1:4">
      <c r="A414" s="6"/>
      <c r="B414" s="7"/>
      <c r="C414" s="8"/>
      <c r="D414" s="9"/>
    </row>
    <row r="415" spans="1:4">
      <c r="A415" s="6"/>
      <c r="B415" s="7"/>
      <c r="C415" s="8"/>
      <c r="D415" s="9"/>
    </row>
    <row r="416" spans="1:4">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15"/>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7">
      <c r="A513" s="6"/>
      <c r="B513" s="7"/>
      <c r="C513" s="8"/>
      <c r="D513" s="9"/>
    </row>
    <row r="514" spans="1:7">
      <c r="A514" s="6"/>
      <c r="B514" s="7"/>
      <c r="C514" s="8"/>
      <c r="D514" s="9"/>
    </row>
    <row r="515" spans="1:7">
      <c r="A515" s="6"/>
      <c r="B515" s="7"/>
      <c r="C515" s="8"/>
      <c r="D515" s="9"/>
    </row>
    <row r="516" spans="1:7">
      <c r="A516" s="6"/>
      <c r="B516" s="7"/>
      <c r="C516" s="8"/>
      <c r="D516" s="9"/>
    </row>
    <row r="517" spans="1:7">
      <c r="A517" s="6"/>
      <c r="B517" s="7"/>
      <c r="C517" s="8"/>
      <c r="D517" s="9"/>
    </row>
    <row r="518" spans="1:7">
      <c r="A518" s="6"/>
      <c r="B518" s="7"/>
      <c r="C518" s="8"/>
      <c r="D518" s="9"/>
    </row>
    <row r="519" spans="1:7">
      <c r="A519" s="6"/>
      <c r="B519" s="7"/>
      <c r="C519" s="8"/>
      <c r="D519" s="9"/>
    </row>
    <row r="520" spans="1:7">
      <c r="A520" s="6"/>
      <c r="B520" s="7"/>
      <c r="C520" s="8"/>
      <c r="D520" s="9"/>
    </row>
    <row r="521" spans="1:7">
      <c r="A521" s="6"/>
      <c r="B521" s="7"/>
      <c r="C521" s="8"/>
      <c r="D521" s="9"/>
    </row>
    <row r="522" spans="1:7">
      <c r="A522" s="6"/>
      <c r="B522" s="7"/>
      <c r="C522" s="8"/>
      <c r="D522" s="9"/>
    </row>
    <row r="523" spans="1:7">
      <c r="A523" s="6"/>
      <c r="B523" s="7"/>
      <c r="C523" s="8"/>
      <c r="D523" s="9"/>
    </row>
    <row r="524" spans="1:7">
      <c r="A524" s="6"/>
      <c r="B524" s="7"/>
      <c r="C524" s="8"/>
      <c r="D524" s="9"/>
    </row>
    <row r="525" spans="1:7">
      <c r="A525" s="6"/>
      <c r="B525" s="7"/>
      <c r="C525" s="8"/>
      <c r="D525" s="9"/>
    </row>
    <row r="526" spans="1:7">
      <c r="A526" s="6"/>
      <c r="B526" s="7"/>
      <c r="C526" s="8"/>
      <c r="D526" s="9"/>
    </row>
    <row r="528" spans="1:7">
      <c r="A528" s="21"/>
      <c r="B528" s="22"/>
      <c r="C528" s="23"/>
      <c r="D528" s="24"/>
      <c r="E528" s="25"/>
      <c r="F528" s="26"/>
      <c r="G528" s="27"/>
    </row>
    <row r="529" spans="1:7">
      <c r="A529" s="6"/>
      <c r="B529" s="7"/>
      <c r="C529" s="28"/>
      <c r="D529" s="29"/>
      <c r="E529" s="30"/>
      <c r="F529" s="31"/>
      <c r="G529" s="2"/>
    </row>
    <row r="530" spans="1:7">
      <c r="A530" s="32"/>
      <c r="B530" s="33"/>
      <c r="C530" s="28"/>
      <c r="D530" s="29"/>
      <c r="E530" s="34"/>
      <c r="F530" s="34"/>
      <c r="G530" s="2"/>
    </row>
    <row r="531" spans="1:7">
      <c r="A531" s="32"/>
      <c r="B531" s="33"/>
      <c r="C531" s="28"/>
      <c r="D531" s="29"/>
      <c r="E531" s="34"/>
      <c r="F531" s="34"/>
      <c r="G531" s="2"/>
    </row>
    <row r="532" spans="1:7">
      <c r="A532" s="32"/>
      <c r="B532" s="33"/>
      <c r="C532" s="28"/>
      <c r="D532" s="29"/>
      <c r="E532" s="34"/>
      <c r="F532" s="34"/>
      <c r="G532" s="2"/>
    </row>
    <row r="533" spans="1:7">
      <c r="A533" s="32"/>
      <c r="B533" s="33"/>
      <c r="C533" s="28"/>
      <c r="D533" s="29"/>
      <c r="E533" s="34"/>
      <c r="F533" s="34"/>
      <c r="G533" s="2"/>
    </row>
    <row r="534" spans="1:7">
      <c r="A534" s="32"/>
      <c r="B534" s="33"/>
      <c r="C534" s="28"/>
      <c r="D534" s="29"/>
      <c r="E534" s="34"/>
      <c r="F534" s="34"/>
      <c r="G534" s="2"/>
    </row>
    <row r="535" spans="1:7">
      <c r="A535" s="32"/>
      <c r="B535" s="33"/>
      <c r="C535" s="28"/>
      <c r="D535" s="29"/>
      <c r="E535" s="34"/>
      <c r="F535" s="34"/>
      <c r="G535" s="2"/>
    </row>
    <row r="536" spans="1:7">
      <c r="A536" s="32"/>
      <c r="B536" s="33"/>
      <c r="C536" s="28"/>
      <c r="D536" s="29"/>
      <c r="E536" s="34"/>
      <c r="F536" s="34"/>
      <c r="G536" s="2"/>
    </row>
    <row r="537" spans="1:7">
      <c r="A537" s="32"/>
      <c r="B537" s="33"/>
      <c r="C537" s="28"/>
      <c r="D537" s="29"/>
      <c r="E537" s="34"/>
      <c r="F537" s="34"/>
      <c r="G537" s="2"/>
    </row>
    <row r="538" spans="1:7">
      <c r="A538" s="32"/>
      <c r="B538" s="33"/>
      <c r="C538" s="28"/>
      <c r="D538" s="29"/>
      <c r="E538" s="34"/>
      <c r="F538" s="34"/>
      <c r="G538" s="2"/>
    </row>
    <row r="539" spans="1:7">
      <c r="A539" s="32"/>
      <c r="B539" s="33"/>
      <c r="C539" s="28"/>
      <c r="D539" s="29"/>
      <c r="E539" s="35"/>
      <c r="F539" s="34"/>
      <c r="G539" s="2"/>
    </row>
    <row r="540" spans="1:7">
      <c r="A540" s="32"/>
      <c r="B540" s="33"/>
      <c r="C540" s="28"/>
      <c r="D540" s="29"/>
      <c r="E540" s="35"/>
      <c r="F540" s="34"/>
      <c r="G540" s="2"/>
    </row>
    <row r="541" spans="1:7">
      <c r="A541" s="2"/>
      <c r="B541" s="2"/>
      <c r="C541" s="2"/>
      <c r="D541" s="2"/>
      <c r="E541" s="30"/>
      <c r="F541" s="34"/>
      <c r="G541" s="2"/>
    </row>
    <row r="542" spans="1:7" ht="14.4">
      <c r="A542" s="2"/>
      <c r="B542" s="2"/>
      <c r="C542" s="2"/>
      <c r="D542" s="36"/>
      <c r="E542" s="37"/>
      <c r="F542" s="38"/>
      <c r="G542" s="2"/>
    </row>
    <row r="543" spans="1:7">
      <c r="A543" s="2"/>
      <c r="B543" s="2"/>
      <c r="C543" s="2"/>
      <c r="D543" s="2"/>
      <c r="E543" s="30"/>
      <c r="F543" s="31"/>
      <c r="G543" s="2"/>
    </row>
    <row r="544" spans="1:7">
      <c r="A544" s="294"/>
      <c r="B544" s="294"/>
      <c r="C544" s="294"/>
      <c r="D544" s="294"/>
      <c r="E544" s="294"/>
      <c r="F544" s="294"/>
      <c r="G544" s="294"/>
    </row>
    <row r="545" spans="1:7">
      <c r="A545" s="39"/>
      <c r="B545" s="33"/>
      <c r="C545" s="28"/>
      <c r="D545" s="29"/>
      <c r="E545" s="34"/>
      <c r="F545" s="34"/>
      <c r="G545" s="39"/>
    </row>
    <row r="546" spans="1:7">
      <c r="A546" s="2"/>
      <c r="B546" s="33"/>
      <c r="C546" s="28"/>
      <c r="D546" s="29"/>
      <c r="E546" s="34"/>
      <c r="F546" s="34"/>
      <c r="G546" s="2"/>
    </row>
    <row r="547" spans="1:7">
      <c r="A547" s="2"/>
      <c r="B547" s="33"/>
      <c r="C547" s="28"/>
      <c r="D547" s="29"/>
      <c r="E547" s="34"/>
      <c r="F547" s="34"/>
      <c r="G547" s="2"/>
    </row>
    <row r="548" spans="1:7">
      <c r="A548" s="2"/>
      <c r="B548" s="33"/>
      <c r="C548" s="28"/>
      <c r="D548" s="29"/>
      <c r="E548" s="34"/>
      <c r="F548" s="34"/>
      <c r="G548" s="2"/>
    </row>
    <row r="549" spans="1:7">
      <c r="A549" s="2"/>
      <c r="B549" s="33"/>
      <c r="C549" s="28"/>
      <c r="D549" s="29"/>
      <c r="E549" s="34"/>
      <c r="F549" s="34"/>
      <c r="G549" s="2"/>
    </row>
    <row r="550" spans="1:7">
      <c r="A550" s="2"/>
      <c r="B550" s="33"/>
      <c r="C550" s="28"/>
      <c r="D550" s="29"/>
      <c r="E550" s="34"/>
      <c r="F550" s="34"/>
      <c r="G550" s="2"/>
    </row>
    <row r="551" spans="1:7">
      <c r="A551" s="2"/>
      <c r="B551" s="33"/>
      <c r="C551" s="28"/>
      <c r="D551" s="29"/>
      <c r="E551" s="34"/>
      <c r="F551" s="34"/>
      <c r="G551" s="2"/>
    </row>
    <row r="552" spans="1:7">
      <c r="A552" s="2"/>
      <c r="B552" s="33"/>
      <c r="C552" s="28"/>
      <c r="D552" s="29"/>
      <c r="E552" s="34"/>
      <c r="F552" s="34"/>
      <c r="G552" s="2"/>
    </row>
    <row r="553" spans="1:7">
      <c r="A553" s="2"/>
      <c r="B553" s="33"/>
      <c r="C553" s="28"/>
      <c r="D553" s="29"/>
      <c r="E553" s="34"/>
      <c r="F553" s="34"/>
      <c r="G553" s="2"/>
    </row>
    <row r="554" spans="1:7">
      <c r="A554" s="2"/>
      <c r="B554" s="33"/>
      <c r="C554" s="28"/>
      <c r="D554" s="29"/>
      <c r="E554" s="34"/>
      <c r="F554" s="34"/>
      <c r="G554" s="2"/>
    </row>
    <row r="555" spans="1:7">
      <c r="A555" s="2"/>
      <c r="B555" s="33"/>
      <c r="C555" s="28"/>
      <c r="D555" s="29"/>
      <c r="E555" s="34"/>
      <c r="F555" s="31"/>
      <c r="G555" s="2"/>
    </row>
    <row r="556" spans="1:7" ht="14.4">
      <c r="A556" s="2"/>
      <c r="B556" s="2"/>
      <c r="C556" s="2"/>
      <c r="D556" s="40"/>
      <c r="E556" s="37"/>
      <c r="F556" s="38"/>
      <c r="G556" s="2"/>
    </row>
    <row r="557" spans="1:7">
      <c r="A557" s="2"/>
      <c r="B557" s="2"/>
      <c r="C557" s="2"/>
      <c r="D557" s="2"/>
      <c r="E557" s="30"/>
      <c r="F557" s="31"/>
      <c r="G557" s="2"/>
    </row>
    <row r="558" spans="1:7">
      <c r="A558" s="294"/>
      <c r="B558" s="294"/>
      <c r="C558" s="294"/>
      <c r="D558" s="294"/>
      <c r="E558" s="294"/>
      <c r="F558" s="294"/>
      <c r="G558" s="294"/>
    </row>
    <row r="559" spans="1:7">
      <c r="A559" s="39"/>
      <c r="B559" s="33"/>
      <c r="C559" s="28"/>
      <c r="D559" s="29"/>
      <c r="E559" s="34"/>
      <c r="F559" s="34"/>
      <c r="G559" s="39"/>
    </row>
    <row r="560" spans="1:7">
      <c r="A560" s="2"/>
      <c r="B560" s="33"/>
      <c r="C560" s="28"/>
      <c r="D560" s="29"/>
      <c r="E560" s="34"/>
      <c r="F560" s="34"/>
      <c r="G560" s="2"/>
    </row>
    <row r="561" spans="1:7">
      <c r="A561" s="2"/>
      <c r="B561" s="33"/>
      <c r="C561" s="28"/>
      <c r="D561" s="29"/>
      <c r="E561" s="34"/>
      <c r="F561" s="34"/>
      <c r="G561" s="2"/>
    </row>
    <row r="562" spans="1:7">
      <c r="A562" s="2"/>
      <c r="B562" s="33"/>
      <c r="C562" s="28"/>
      <c r="D562" s="29"/>
      <c r="E562" s="34"/>
      <c r="F562" s="34"/>
      <c r="G562" s="2"/>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4"/>
      <c r="G565" s="2"/>
    </row>
    <row r="566" spans="1:7">
      <c r="A566" s="2"/>
      <c r="B566" s="33"/>
      <c r="C566" s="28"/>
      <c r="D566" s="29"/>
      <c r="E566" s="34"/>
      <c r="F566" s="34"/>
      <c r="G566" s="2"/>
    </row>
    <row r="567" spans="1:7">
      <c r="A567" s="2"/>
      <c r="B567" s="33"/>
      <c r="C567" s="28"/>
      <c r="D567" s="29"/>
      <c r="E567" s="34"/>
      <c r="F567" s="34"/>
      <c r="G567" s="2"/>
    </row>
    <row r="568" spans="1:7">
      <c r="A568" s="2"/>
      <c r="B568" s="33"/>
      <c r="C568" s="28"/>
      <c r="D568" s="29"/>
      <c r="E568" s="34"/>
      <c r="F568" s="34"/>
      <c r="G568" s="2"/>
    </row>
    <row r="569" spans="1:7">
      <c r="A569" s="2"/>
      <c r="B569" s="33"/>
      <c r="C569" s="28"/>
      <c r="D569" s="29"/>
      <c r="E569" s="34"/>
      <c r="F569" s="34"/>
      <c r="G569" s="2"/>
    </row>
    <row r="570" spans="1:7">
      <c r="A570" s="2"/>
      <c r="B570" s="2"/>
      <c r="C570" s="2"/>
      <c r="D570" s="2"/>
      <c r="E570" s="30"/>
      <c r="F570" s="31"/>
      <c r="G570" s="2"/>
    </row>
    <row r="571" spans="1:7" ht="14.4">
      <c r="A571" s="2"/>
      <c r="B571" s="2"/>
      <c r="C571" s="2"/>
      <c r="D571" s="40"/>
      <c r="E571" s="37"/>
      <c r="F571" s="38"/>
      <c r="G571" s="2"/>
    </row>
  </sheetData>
  <autoFilter ref="A3:F527" xr:uid="{00000000-0009-0000-0000-000000000000}"/>
  <mergeCells count="4">
    <mergeCell ref="D1:F1"/>
    <mergeCell ref="A544:G544"/>
    <mergeCell ref="A558:G558"/>
    <mergeCell ref="A4:F4"/>
  </mergeCells>
  <hyperlinks>
    <hyperlink ref="G1" location="RESUMEN!A1" display="RESUMEN" xr:uid="{86AF08DD-BDB3-46FC-9BF2-8E5263E35522}"/>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54A99-EA42-4E4C-A0AA-FA9B0D2BF3E4}">
  <dimension ref="A1:G570"/>
  <sheetViews>
    <sheetView zoomScale="75" zoomScaleNormal="75" workbookViewId="0">
      <selection activeCell="H16" sqref="H16"/>
    </sheetView>
  </sheetViews>
  <sheetFormatPr baseColWidth="10" defaultColWidth="11.44140625" defaultRowHeight="13.8"/>
  <cols>
    <col min="1" max="1" width="11.44140625" style="5"/>
    <col min="2" max="2" width="9.6640625" style="18" customWidth="1"/>
    <col min="3" max="3" width="8.6640625" style="19" customWidth="1"/>
    <col min="4" max="4" width="35.6640625" style="20" customWidth="1"/>
    <col min="5" max="6" width="11.44140625" style="10"/>
    <col min="7" max="7" width="11.44140625" style="5"/>
    <col min="8" max="8" width="87.6640625" style="5" customWidth="1"/>
    <col min="9"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06" t="s">
        <v>17</v>
      </c>
      <c r="B4" s="307"/>
      <c r="C4" s="307"/>
      <c r="D4" s="307"/>
      <c r="E4" s="307"/>
      <c r="F4" s="308"/>
    </row>
    <row r="5" spans="1:7" ht="55.2">
      <c r="A5" s="271" t="s">
        <v>104</v>
      </c>
      <c r="B5" s="45">
        <v>24</v>
      </c>
      <c r="C5" s="66" t="s">
        <v>46</v>
      </c>
      <c r="D5" s="275" t="s">
        <v>105</v>
      </c>
      <c r="E5" s="272">
        <v>23.11</v>
      </c>
      <c r="F5" s="273">
        <f>+E5*B5</f>
        <v>554.64</v>
      </c>
    </row>
    <row r="6" spans="1:7" ht="96.6">
      <c r="A6" s="271" t="s">
        <v>229</v>
      </c>
      <c r="B6" s="45">
        <v>23</v>
      </c>
      <c r="C6" s="66" t="s">
        <v>46</v>
      </c>
      <c r="D6" s="275" t="s">
        <v>228</v>
      </c>
      <c r="E6" s="272">
        <v>30.15</v>
      </c>
      <c r="F6" s="273">
        <f t="shared" ref="F6:F22" si="0">+E6*B6</f>
        <v>693.44999999999993</v>
      </c>
    </row>
    <row r="7" spans="1:7" ht="96.6">
      <c r="A7" s="274" t="s">
        <v>297</v>
      </c>
      <c r="B7" s="45">
        <v>350</v>
      </c>
      <c r="C7" s="66" t="s">
        <v>274</v>
      </c>
      <c r="D7" s="275" t="s">
        <v>298</v>
      </c>
      <c r="E7" s="272">
        <v>5.15</v>
      </c>
      <c r="F7" s="273">
        <f t="shared" si="0"/>
        <v>1802.5000000000002</v>
      </c>
    </row>
    <row r="8" spans="1:7" ht="27.6">
      <c r="A8" s="271" t="s">
        <v>230</v>
      </c>
      <c r="B8" s="45">
        <v>3</v>
      </c>
      <c r="C8" s="66" t="s">
        <v>50</v>
      </c>
      <c r="D8" s="275" t="s">
        <v>232</v>
      </c>
      <c r="E8" s="272">
        <v>72.88</v>
      </c>
      <c r="F8" s="273">
        <f t="shared" si="0"/>
        <v>218.64</v>
      </c>
    </row>
    <row r="9" spans="1:7" ht="27.6">
      <c r="A9" s="271" t="s">
        <v>231</v>
      </c>
      <c r="B9" s="45">
        <v>12</v>
      </c>
      <c r="C9" s="66" t="s">
        <v>46</v>
      </c>
      <c r="D9" s="275" t="s">
        <v>233</v>
      </c>
      <c r="E9" s="272">
        <v>7.1</v>
      </c>
      <c r="F9" s="273">
        <f t="shared" si="0"/>
        <v>85.199999999999989</v>
      </c>
    </row>
    <row r="10" spans="1:7" ht="55.2">
      <c r="A10" s="271" t="s">
        <v>199</v>
      </c>
      <c r="B10" s="45">
        <v>4</v>
      </c>
      <c r="C10" s="66" t="s">
        <v>41</v>
      </c>
      <c r="D10" s="275" t="s">
        <v>200</v>
      </c>
      <c r="E10" s="272">
        <v>157.5</v>
      </c>
      <c r="F10" s="273">
        <f t="shared" si="0"/>
        <v>630</v>
      </c>
    </row>
    <row r="11" spans="1:7" ht="69">
      <c r="A11" s="271" t="s">
        <v>201</v>
      </c>
      <c r="B11" s="45">
        <v>1</v>
      </c>
      <c r="C11" s="66" t="s">
        <v>202</v>
      </c>
      <c r="D11" s="275" t="s">
        <v>203</v>
      </c>
      <c r="E11" s="272">
        <v>690.63</v>
      </c>
      <c r="F11" s="273">
        <f t="shared" si="0"/>
        <v>690.63</v>
      </c>
    </row>
    <row r="12" spans="1:7">
      <c r="A12" s="271" t="s">
        <v>204</v>
      </c>
      <c r="B12" s="45">
        <v>19</v>
      </c>
      <c r="C12" s="66" t="s">
        <v>41</v>
      </c>
      <c r="D12" s="275" t="s">
        <v>205</v>
      </c>
      <c r="E12" s="272">
        <v>65</v>
      </c>
      <c r="F12" s="273">
        <f t="shared" si="0"/>
        <v>1235</v>
      </c>
    </row>
    <row r="13" spans="1:7">
      <c r="A13" s="271" t="s">
        <v>206</v>
      </c>
      <c r="B13" s="45">
        <v>19</v>
      </c>
      <c r="C13" s="66" t="s">
        <v>41</v>
      </c>
      <c r="D13" s="275" t="s">
        <v>207</v>
      </c>
      <c r="E13" s="272">
        <v>58</v>
      </c>
      <c r="F13" s="273">
        <f t="shared" si="0"/>
        <v>1102</v>
      </c>
    </row>
    <row r="14" spans="1:7" ht="27.6">
      <c r="A14" s="271" t="s">
        <v>62</v>
      </c>
      <c r="B14" s="45">
        <v>19</v>
      </c>
      <c r="C14" s="66" t="s">
        <v>41</v>
      </c>
      <c r="D14" s="275" t="s">
        <v>208</v>
      </c>
      <c r="E14" s="272">
        <v>70</v>
      </c>
      <c r="F14" s="273">
        <f t="shared" si="0"/>
        <v>1330</v>
      </c>
    </row>
    <row r="15" spans="1:7" ht="27.6">
      <c r="A15" s="271" t="s">
        <v>63</v>
      </c>
      <c r="B15" s="45">
        <v>19</v>
      </c>
      <c r="C15" s="66" t="s">
        <v>41</v>
      </c>
      <c r="D15" s="275" t="s">
        <v>209</v>
      </c>
      <c r="E15" s="272">
        <v>65</v>
      </c>
      <c r="F15" s="273">
        <f t="shared" si="0"/>
        <v>1235</v>
      </c>
    </row>
    <row r="16" spans="1:7" ht="27.6">
      <c r="A16" s="271" t="s">
        <v>210</v>
      </c>
      <c r="B16" s="45">
        <v>19</v>
      </c>
      <c r="C16" s="66" t="s">
        <v>41</v>
      </c>
      <c r="D16" s="275" t="s">
        <v>211</v>
      </c>
      <c r="E16" s="272">
        <v>60</v>
      </c>
      <c r="F16" s="273">
        <f t="shared" si="0"/>
        <v>1140</v>
      </c>
    </row>
    <row r="17" spans="1:6" ht="27.6">
      <c r="A17" s="271" t="s">
        <v>212</v>
      </c>
      <c r="B17" s="45">
        <v>1</v>
      </c>
      <c r="C17" s="66" t="s">
        <v>50</v>
      </c>
      <c r="D17" s="275" t="s">
        <v>213</v>
      </c>
      <c r="E17" s="272">
        <v>287.5</v>
      </c>
      <c r="F17" s="273">
        <f t="shared" si="0"/>
        <v>287.5</v>
      </c>
    </row>
    <row r="18" spans="1:6" ht="69">
      <c r="A18" s="271" t="s">
        <v>962</v>
      </c>
      <c r="B18" s="45">
        <v>1</v>
      </c>
      <c r="C18" s="66" t="s">
        <v>50</v>
      </c>
      <c r="D18" s="275" t="s">
        <v>214</v>
      </c>
      <c r="E18" s="272">
        <v>600</v>
      </c>
      <c r="F18" s="273">
        <f t="shared" si="0"/>
        <v>600</v>
      </c>
    </row>
    <row r="19" spans="1:6" ht="27.6">
      <c r="A19" s="271" t="s">
        <v>215</v>
      </c>
      <c r="B19" s="45">
        <v>4</v>
      </c>
      <c r="C19" s="66" t="s">
        <v>50</v>
      </c>
      <c r="D19" s="275" t="s">
        <v>216</v>
      </c>
      <c r="E19" s="272">
        <v>42.01</v>
      </c>
      <c r="F19" s="273">
        <f t="shared" si="0"/>
        <v>168.04</v>
      </c>
    </row>
    <row r="20" spans="1:6" ht="138">
      <c r="A20" s="271" t="s">
        <v>234</v>
      </c>
      <c r="B20" s="45">
        <v>3</v>
      </c>
      <c r="C20" s="66" t="s">
        <v>91</v>
      </c>
      <c r="D20" s="275" t="s">
        <v>235</v>
      </c>
      <c r="E20" s="250">
        <v>271.3</v>
      </c>
      <c r="F20" s="273">
        <f t="shared" si="0"/>
        <v>813.90000000000009</v>
      </c>
    </row>
    <row r="21" spans="1:6" ht="234.6">
      <c r="A21" s="271" t="s">
        <v>237</v>
      </c>
      <c r="B21" s="45">
        <v>3</v>
      </c>
      <c r="C21" s="66" t="s">
        <v>38</v>
      </c>
      <c r="D21" s="275" t="s">
        <v>236</v>
      </c>
      <c r="E21" s="165">
        <v>347.03</v>
      </c>
      <c r="F21" s="273">
        <f t="shared" si="0"/>
        <v>1041.0899999999999</v>
      </c>
    </row>
    <row r="22" spans="1:6" ht="69">
      <c r="A22" s="271" t="s">
        <v>951</v>
      </c>
      <c r="B22" s="45">
        <v>1</v>
      </c>
      <c r="C22" s="66" t="s">
        <v>38</v>
      </c>
      <c r="D22" s="275" t="s">
        <v>964</v>
      </c>
      <c r="E22" s="165">
        <v>450</v>
      </c>
      <c r="F22" s="273">
        <f t="shared" si="0"/>
        <v>450</v>
      </c>
    </row>
    <row r="23" spans="1:6">
      <c r="A23" s="207"/>
      <c r="B23" s="47"/>
      <c r="C23" s="44"/>
      <c r="D23" s="48"/>
      <c r="E23" s="46"/>
      <c r="F23" s="208"/>
    </row>
    <row r="24" spans="1:6" ht="14.4" thickBot="1">
      <c r="A24" s="211"/>
      <c r="B24" s="212"/>
      <c r="C24" s="213"/>
      <c r="D24" s="214"/>
      <c r="E24" s="236" t="s">
        <v>37</v>
      </c>
      <c r="F24" s="216">
        <f>SUM(F5:F22)</f>
        <v>14077.59</v>
      </c>
    </row>
    <row r="25" spans="1:6">
      <c r="A25" s="6"/>
      <c r="B25" s="7"/>
      <c r="C25" s="8"/>
      <c r="D25" s="9"/>
    </row>
    <row r="26" spans="1:6">
      <c r="A26" s="6"/>
      <c r="B26" s="7"/>
      <c r="C26" s="8"/>
      <c r="D26" s="9"/>
    </row>
    <row r="27" spans="1:6">
      <c r="A27" s="6"/>
      <c r="B27" s="7"/>
      <c r="C27" s="8"/>
      <c r="D27" s="9"/>
    </row>
    <row r="28" spans="1:6">
      <c r="A28" s="6"/>
      <c r="B28" s="7"/>
      <c r="C28" s="8"/>
      <c r="D28" s="9"/>
    </row>
    <row r="29" spans="1:6">
      <c r="A29" s="6"/>
      <c r="B29" s="7"/>
      <c r="C29" s="8"/>
      <c r="D29" s="9"/>
    </row>
    <row r="30" spans="1:6">
      <c r="A30" s="6"/>
      <c r="B30" s="7"/>
      <c r="C30" s="8"/>
      <c r="D30" s="9"/>
    </row>
    <row r="31" spans="1:6">
      <c r="A31" s="6"/>
      <c r="B31" s="7"/>
      <c r="C31" s="8"/>
      <c r="D31" s="9"/>
    </row>
    <row r="32" spans="1:6">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11"/>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6">
      <c r="A113" s="6"/>
      <c r="B113" s="7"/>
      <c r="C113" s="8"/>
      <c r="D113" s="9"/>
    </row>
    <row r="114" spans="1:6">
      <c r="A114" s="6"/>
      <c r="B114" s="7"/>
      <c r="C114" s="8"/>
      <c r="D114" s="9"/>
    </row>
    <row r="115" spans="1:6">
      <c r="A115" s="6"/>
      <c r="B115" s="7"/>
      <c r="C115" s="8"/>
      <c r="D115" s="9"/>
    </row>
    <row r="116" spans="1:6">
      <c r="A116" s="6"/>
      <c r="B116" s="7"/>
      <c r="C116" s="8"/>
      <c r="D116" s="9"/>
    </row>
    <row r="117" spans="1:6">
      <c r="A117" s="6"/>
      <c r="B117" s="7"/>
      <c r="C117" s="8"/>
      <c r="D117" s="9"/>
    </row>
    <row r="118" spans="1:6">
      <c r="A118" s="6"/>
      <c r="B118" s="7"/>
      <c r="C118" s="8"/>
      <c r="D118" s="9"/>
    </row>
    <row r="119" spans="1:6">
      <c r="A119" s="6"/>
      <c r="B119" s="7"/>
      <c r="C119" s="8"/>
      <c r="D119" s="9"/>
    </row>
    <row r="120" spans="1:6">
      <c r="A120" s="6"/>
      <c r="B120" s="7"/>
      <c r="C120" s="8"/>
      <c r="D120" s="9"/>
    </row>
    <row r="121" spans="1:6">
      <c r="A121" s="6"/>
      <c r="B121" s="7"/>
      <c r="C121" s="8"/>
      <c r="D121" s="9"/>
    </row>
    <row r="122" spans="1:6">
      <c r="A122" s="6"/>
      <c r="B122" s="7"/>
      <c r="C122" s="8"/>
      <c r="D122" s="9"/>
    </row>
    <row r="123" spans="1:6">
      <c r="A123" s="6"/>
      <c r="B123" s="7"/>
      <c r="C123" s="8"/>
      <c r="D123" s="9"/>
    </row>
    <row r="124" spans="1:6">
      <c r="A124" s="6"/>
      <c r="B124" s="7"/>
      <c r="C124" s="8"/>
      <c r="D124" s="9"/>
    </row>
    <row r="125" spans="1:6">
      <c r="A125" s="6"/>
      <c r="B125" s="7"/>
      <c r="C125" s="8"/>
      <c r="D125" s="9"/>
    </row>
    <row r="126" spans="1:6">
      <c r="A126" s="12"/>
      <c r="B126" s="13"/>
      <c r="C126" s="14"/>
      <c r="D126" s="15"/>
      <c r="E126" s="16"/>
      <c r="F126" s="16"/>
    </row>
    <row r="127" spans="1:6">
      <c r="A127" s="6"/>
      <c r="B127" s="7"/>
      <c r="C127" s="8"/>
      <c r="D127" s="9"/>
    </row>
    <row r="128" spans="1:6">
      <c r="A128" s="6"/>
      <c r="B128" s="7"/>
      <c r="C128" s="8"/>
      <c r="D128" s="9"/>
    </row>
    <row r="129" spans="1:4">
      <c r="A129" s="6"/>
      <c r="B129" s="7"/>
      <c r="C129" s="8"/>
      <c r="D129" s="9"/>
    </row>
    <row r="130" spans="1:4">
      <c r="A130" s="6"/>
      <c r="B130" s="7"/>
      <c r="C130" s="8"/>
      <c r="D130" s="9"/>
    </row>
    <row r="131" spans="1:4">
      <c r="A131" s="6"/>
      <c r="B131" s="7"/>
      <c r="C131" s="8"/>
      <c r="D131" s="9"/>
    </row>
    <row r="132" spans="1:4">
      <c r="A132" s="6"/>
      <c r="B132" s="7"/>
      <c r="C132" s="8"/>
      <c r="D132" s="9"/>
    </row>
    <row r="133" spans="1:4">
      <c r="A133" s="6"/>
      <c r="B133" s="7"/>
      <c r="C133" s="8"/>
      <c r="D133" s="9"/>
    </row>
    <row r="134" spans="1:4">
      <c r="A134" s="6"/>
      <c r="B134" s="7"/>
      <c r="C134" s="8"/>
      <c r="D134" s="9"/>
    </row>
    <row r="135" spans="1:4">
      <c r="A135" s="6"/>
      <c r="B135" s="7"/>
      <c r="C135" s="8"/>
      <c r="D135" s="9"/>
    </row>
    <row r="136" spans="1:4">
      <c r="A136" s="6"/>
      <c r="B136" s="7"/>
      <c r="C136" s="8"/>
      <c r="D136" s="9"/>
    </row>
    <row r="137" spans="1:4">
      <c r="A137" s="6"/>
      <c r="B137" s="7"/>
      <c r="C137" s="8"/>
      <c r="D137" s="9"/>
    </row>
    <row r="138" spans="1:4">
      <c r="A138" s="6"/>
      <c r="B138" s="7"/>
      <c r="C138" s="8"/>
      <c r="D138" s="9"/>
    </row>
    <row r="139" spans="1:4">
      <c r="A139" s="6"/>
      <c r="B139" s="7"/>
      <c r="C139" s="8"/>
      <c r="D139" s="9"/>
    </row>
    <row r="140" spans="1:4">
      <c r="A140" s="6"/>
      <c r="B140" s="7"/>
      <c r="C140" s="8"/>
      <c r="D140" s="9"/>
    </row>
    <row r="141" spans="1:4">
      <c r="A141" s="6"/>
      <c r="B141" s="7"/>
      <c r="C141" s="8"/>
      <c r="D141" s="9"/>
    </row>
    <row r="142" spans="1:4">
      <c r="A142" s="6"/>
      <c r="B142" s="7"/>
      <c r="C142" s="8"/>
      <c r="D142" s="9"/>
    </row>
    <row r="143" spans="1:4">
      <c r="A143" s="6"/>
      <c r="B143" s="7"/>
      <c r="C143" s="8"/>
      <c r="D143" s="9"/>
    </row>
    <row r="144" spans="1:4">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6">
      <c r="A225" s="6"/>
      <c r="B225" s="7"/>
      <c r="C225" s="8"/>
      <c r="D225" s="9"/>
    </row>
    <row r="226" spans="1:6">
      <c r="A226" s="6"/>
      <c r="B226" s="7"/>
      <c r="C226" s="8"/>
      <c r="D226" s="9"/>
    </row>
    <row r="227" spans="1:6">
      <c r="A227" s="6"/>
      <c r="B227" s="7"/>
      <c r="C227" s="8"/>
      <c r="D227" s="9"/>
    </row>
    <row r="228" spans="1:6">
      <c r="A228" s="6"/>
      <c r="B228" s="7"/>
      <c r="C228" s="8"/>
      <c r="D228" s="9"/>
    </row>
    <row r="229" spans="1:6">
      <c r="A229" s="6"/>
      <c r="B229" s="7"/>
      <c r="C229" s="8"/>
      <c r="D229" s="9"/>
    </row>
    <row r="230" spans="1:6">
      <c r="A230" s="6"/>
      <c r="B230" s="7"/>
      <c r="C230" s="8"/>
      <c r="D230" s="9"/>
    </row>
    <row r="231" spans="1:6">
      <c r="A231" s="6"/>
      <c r="B231" s="7"/>
      <c r="C231" s="8"/>
      <c r="D231" s="9"/>
    </row>
    <row r="232" spans="1:6">
      <c r="A232" s="6"/>
      <c r="B232" s="7"/>
      <c r="C232" s="8"/>
      <c r="D232" s="9"/>
    </row>
    <row r="233" spans="1:6">
      <c r="A233" s="6"/>
      <c r="B233" s="7"/>
      <c r="C233" s="8"/>
      <c r="D233" s="9"/>
    </row>
    <row r="234" spans="1:6">
      <c r="A234" s="6"/>
      <c r="B234" s="7"/>
      <c r="C234" s="8"/>
      <c r="D234" s="9"/>
    </row>
    <row r="235" spans="1:6">
      <c r="A235" s="6"/>
      <c r="B235" s="7"/>
      <c r="C235" s="8"/>
      <c r="D235" s="9"/>
    </row>
    <row r="236" spans="1:6">
      <c r="A236" s="6"/>
      <c r="B236" s="7"/>
      <c r="C236" s="8"/>
      <c r="D236" s="9"/>
    </row>
    <row r="237" spans="1:6">
      <c r="A237" s="12"/>
      <c r="B237" s="13"/>
      <c r="C237" s="14"/>
      <c r="D237" s="11"/>
      <c r="E237" s="16"/>
      <c r="F237" s="16"/>
    </row>
    <row r="238" spans="1:6">
      <c r="A238" s="6"/>
      <c r="B238" s="7"/>
      <c r="C238" s="8"/>
      <c r="D238" s="9"/>
    </row>
    <row r="239" spans="1:6">
      <c r="A239" s="6"/>
      <c r="B239" s="7"/>
      <c r="C239" s="8"/>
      <c r="D239" s="9"/>
    </row>
    <row r="240" spans="1:6">
      <c r="A240" s="6"/>
      <c r="B240" s="7"/>
      <c r="C240" s="8"/>
      <c r="D240" s="9"/>
    </row>
    <row r="241" spans="1:4">
      <c r="A241" s="6"/>
      <c r="B241" s="7"/>
      <c r="C241" s="8"/>
      <c r="D241" s="9"/>
    </row>
    <row r="242" spans="1:4">
      <c r="A242" s="6"/>
      <c r="B242" s="7"/>
      <c r="C242" s="8"/>
      <c r="D242" s="9"/>
    </row>
    <row r="243" spans="1:4">
      <c r="A243" s="6"/>
      <c r="B243" s="7"/>
      <c r="C243" s="8"/>
      <c r="D243" s="9"/>
    </row>
    <row r="244" spans="1:4">
      <c r="A244" s="6"/>
      <c r="B244" s="7"/>
      <c r="C244" s="8"/>
      <c r="D244" s="9"/>
    </row>
    <row r="245" spans="1:4">
      <c r="A245" s="6"/>
      <c r="B245" s="7"/>
      <c r="C245" s="8"/>
      <c r="D245" s="9"/>
    </row>
    <row r="246" spans="1:4">
      <c r="A246" s="6"/>
      <c r="B246" s="7"/>
      <c r="C246" s="8"/>
      <c r="D246" s="9"/>
    </row>
    <row r="247" spans="1:4">
      <c r="A247" s="6"/>
      <c r="B247" s="7"/>
      <c r="C247" s="8"/>
      <c r="D247" s="9"/>
    </row>
    <row r="248" spans="1:4">
      <c r="A248" s="6"/>
      <c r="B248" s="7"/>
      <c r="C248" s="8"/>
      <c r="D248" s="9"/>
    </row>
    <row r="249" spans="1:4">
      <c r="A249" s="6"/>
      <c r="B249" s="7"/>
      <c r="C249" s="8"/>
      <c r="D249" s="9"/>
    </row>
    <row r="250" spans="1:4">
      <c r="A250" s="6"/>
      <c r="B250" s="7"/>
      <c r="C250" s="8"/>
      <c r="D250" s="9"/>
    </row>
    <row r="251" spans="1:4">
      <c r="A251" s="6"/>
      <c r="B251" s="7"/>
      <c r="C251" s="8"/>
      <c r="D251" s="9"/>
    </row>
    <row r="252" spans="1:4">
      <c r="A252" s="6"/>
      <c r="B252" s="7"/>
      <c r="C252" s="8"/>
      <c r="D252" s="9"/>
    </row>
    <row r="253" spans="1:4">
      <c r="A253" s="6"/>
      <c r="B253" s="7"/>
      <c r="C253" s="8"/>
      <c r="D253" s="9"/>
    </row>
    <row r="254" spans="1:4">
      <c r="A254" s="6"/>
      <c r="B254" s="7"/>
      <c r="C254" s="8"/>
      <c r="D254" s="9"/>
    </row>
    <row r="255" spans="1:4">
      <c r="A255" s="6"/>
      <c r="B255" s="7"/>
      <c r="C255" s="8"/>
      <c r="D255" s="9"/>
    </row>
    <row r="256" spans="1:4">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15"/>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11"/>
    </row>
    <row r="361" spans="1:4">
      <c r="A361" s="6"/>
      <c r="B361" s="7"/>
      <c r="C361" s="8"/>
      <c r="D361" s="9"/>
    </row>
    <row r="362" spans="1:4">
      <c r="A362" s="6"/>
      <c r="B362" s="7"/>
      <c r="C362" s="8"/>
      <c r="D362" s="9"/>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17"/>
      <c r="B368" s="7"/>
      <c r="C368" s="8"/>
      <c r="D368" s="11"/>
    </row>
    <row r="369" spans="1:4">
      <c r="A369" s="6"/>
      <c r="B369" s="7"/>
      <c r="C369" s="8"/>
      <c r="D369" s="9"/>
    </row>
    <row r="370" spans="1:4">
      <c r="A370" s="6"/>
      <c r="B370" s="7"/>
      <c r="C370" s="8"/>
      <c r="D370" s="9"/>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9"/>
    </row>
    <row r="383" spans="1:4">
      <c r="A383" s="6"/>
      <c r="B383" s="7"/>
      <c r="C383" s="8"/>
      <c r="D383" s="11"/>
    </row>
    <row r="384" spans="1:4">
      <c r="A384" s="6"/>
      <c r="B384" s="7"/>
      <c r="C384" s="8"/>
      <c r="D384" s="9"/>
    </row>
    <row r="385" spans="1:6">
      <c r="A385" s="6"/>
      <c r="B385" s="7"/>
      <c r="C385" s="8"/>
      <c r="D385" s="9"/>
    </row>
    <row r="386" spans="1:6">
      <c r="A386" s="6"/>
      <c r="B386" s="7"/>
      <c r="C386" s="8"/>
      <c r="D386" s="9"/>
    </row>
    <row r="387" spans="1:6">
      <c r="A387" s="6"/>
      <c r="B387" s="7"/>
      <c r="C387" s="8"/>
      <c r="D387" s="9"/>
    </row>
    <row r="388" spans="1:6">
      <c r="A388" s="6"/>
      <c r="B388" s="7"/>
      <c r="C388" s="8"/>
      <c r="D388" s="9"/>
    </row>
    <row r="389" spans="1:6">
      <c r="A389" s="6"/>
      <c r="B389" s="7"/>
      <c r="C389" s="8"/>
      <c r="D389" s="9"/>
    </row>
    <row r="390" spans="1:6">
      <c r="A390" s="6"/>
      <c r="B390" s="7"/>
      <c r="C390" s="8"/>
      <c r="D390" s="9"/>
    </row>
    <row r="391" spans="1:6">
      <c r="A391" s="6"/>
      <c r="B391" s="7"/>
      <c r="C391" s="8"/>
      <c r="D391" s="9"/>
    </row>
    <row r="392" spans="1:6">
      <c r="A392" s="6"/>
      <c r="B392" s="7"/>
      <c r="C392" s="8"/>
      <c r="D392" s="9"/>
    </row>
    <row r="393" spans="1:6">
      <c r="A393" s="6"/>
      <c r="B393" s="7"/>
      <c r="C393" s="8"/>
      <c r="D393" s="11"/>
      <c r="E393" s="16"/>
      <c r="F393" s="16"/>
    </row>
    <row r="394" spans="1:6">
      <c r="A394" s="12"/>
      <c r="B394" s="13"/>
      <c r="C394" s="14"/>
      <c r="D394" s="11"/>
      <c r="E394" s="16"/>
      <c r="F394" s="16"/>
    </row>
    <row r="395" spans="1:6">
      <c r="A395" s="6"/>
      <c r="B395" s="7"/>
      <c r="C395" s="8"/>
      <c r="D395" s="9"/>
    </row>
    <row r="396" spans="1:6">
      <c r="A396" s="6"/>
      <c r="B396" s="7"/>
      <c r="C396" s="8"/>
      <c r="D396" s="9"/>
    </row>
    <row r="397" spans="1:6">
      <c r="A397" s="6"/>
      <c r="B397" s="7"/>
      <c r="C397" s="8"/>
      <c r="D397" s="9"/>
    </row>
    <row r="398" spans="1:6">
      <c r="A398" s="6"/>
      <c r="B398" s="7"/>
      <c r="C398" s="8"/>
      <c r="D398" s="9"/>
    </row>
    <row r="399" spans="1:6">
      <c r="A399" s="6"/>
      <c r="B399" s="7"/>
      <c r="C399" s="8"/>
      <c r="D399" s="9"/>
    </row>
    <row r="400" spans="1:6">
      <c r="A400" s="6"/>
      <c r="B400" s="7"/>
      <c r="C400" s="8"/>
      <c r="D400" s="9"/>
    </row>
    <row r="401" spans="1:4">
      <c r="A401" s="6"/>
      <c r="B401" s="7"/>
      <c r="C401" s="8"/>
      <c r="D401" s="9"/>
    </row>
    <row r="402" spans="1:4">
      <c r="A402" s="6"/>
      <c r="B402" s="7"/>
      <c r="C402" s="8"/>
      <c r="D402" s="9"/>
    </row>
    <row r="403" spans="1:4">
      <c r="A403" s="6"/>
      <c r="B403" s="7"/>
      <c r="C403" s="8"/>
      <c r="D403" s="9"/>
    </row>
    <row r="404" spans="1:4">
      <c r="A404" s="6"/>
      <c r="B404" s="7"/>
      <c r="C404" s="8"/>
      <c r="D404" s="9"/>
    </row>
    <row r="405" spans="1:4">
      <c r="A405" s="6"/>
      <c r="B405" s="7"/>
      <c r="C405" s="8"/>
      <c r="D405" s="9"/>
    </row>
    <row r="406" spans="1:4">
      <c r="A406" s="6"/>
      <c r="B406" s="7"/>
      <c r="C406" s="8"/>
      <c r="D406" s="9"/>
    </row>
    <row r="407" spans="1:4">
      <c r="A407" s="6"/>
      <c r="B407" s="7"/>
      <c r="C407" s="8"/>
      <c r="D407" s="9"/>
    </row>
    <row r="408" spans="1:4">
      <c r="A408" s="6"/>
      <c r="B408" s="7"/>
      <c r="C408" s="8"/>
      <c r="D408" s="9"/>
    </row>
    <row r="409" spans="1:4">
      <c r="A409" s="6"/>
      <c r="B409" s="7"/>
      <c r="C409" s="8"/>
      <c r="D409" s="9"/>
    </row>
    <row r="410" spans="1:4">
      <c r="A410" s="6"/>
      <c r="B410" s="7"/>
      <c r="C410" s="8"/>
      <c r="D410" s="9"/>
    </row>
    <row r="411" spans="1:4">
      <c r="A411" s="6"/>
      <c r="B411" s="7"/>
      <c r="C411" s="8"/>
      <c r="D411" s="9"/>
    </row>
    <row r="412" spans="1:4">
      <c r="A412" s="6"/>
      <c r="B412" s="7"/>
      <c r="C412" s="8"/>
      <c r="D412" s="9"/>
    </row>
    <row r="413" spans="1:4">
      <c r="A413" s="6"/>
      <c r="B413" s="7"/>
      <c r="C413" s="8"/>
      <c r="D413" s="9"/>
    </row>
    <row r="414" spans="1:4">
      <c r="A414" s="6"/>
      <c r="B414" s="7"/>
      <c r="C414" s="8"/>
      <c r="D414" s="9"/>
    </row>
    <row r="415" spans="1:4">
      <c r="A415" s="6"/>
      <c r="B415" s="7"/>
      <c r="C415" s="8"/>
      <c r="D415" s="9"/>
    </row>
    <row r="416" spans="1:4">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15"/>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7">
      <c r="A513" s="6"/>
      <c r="B513" s="7"/>
      <c r="C513" s="8"/>
      <c r="D513" s="9"/>
    </row>
    <row r="514" spans="1:7">
      <c r="A514" s="6"/>
      <c r="B514" s="7"/>
      <c r="C514" s="8"/>
      <c r="D514" s="9"/>
    </row>
    <row r="515" spans="1:7">
      <c r="A515" s="6"/>
      <c r="B515" s="7"/>
      <c r="C515" s="8"/>
      <c r="D515" s="9"/>
    </row>
    <row r="516" spans="1:7">
      <c r="A516" s="6"/>
      <c r="B516" s="7"/>
      <c r="C516" s="8"/>
      <c r="D516" s="9"/>
    </row>
    <row r="517" spans="1:7">
      <c r="A517" s="6"/>
      <c r="B517" s="7"/>
      <c r="C517" s="8"/>
      <c r="D517" s="9"/>
    </row>
    <row r="518" spans="1:7">
      <c r="A518" s="6"/>
      <c r="B518" s="7"/>
      <c r="C518" s="8"/>
      <c r="D518" s="9"/>
    </row>
    <row r="519" spans="1:7">
      <c r="A519" s="6"/>
      <c r="B519" s="7"/>
      <c r="C519" s="8"/>
      <c r="D519" s="9"/>
    </row>
    <row r="520" spans="1:7">
      <c r="A520" s="6"/>
      <c r="B520" s="7"/>
      <c r="C520" s="8"/>
      <c r="D520" s="9"/>
    </row>
    <row r="521" spans="1:7">
      <c r="A521" s="6"/>
      <c r="B521" s="7"/>
      <c r="C521" s="8"/>
      <c r="D521" s="9"/>
    </row>
    <row r="522" spans="1:7">
      <c r="A522" s="6"/>
      <c r="B522" s="7"/>
      <c r="C522" s="8"/>
      <c r="D522" s="9"/>
    </row>
    <row r="523" spans="1:7">
      <c r="A523" s="6"/>
      <c r="B523" s="7"/>
      <c r="C523" s="8"/>
      <c r="D523" s="9"/>
    </row>
    <row r="524" spans="1:7">
      <c r="A524" s="6"/>
      <c r="B524" s="7"/>
      <c r="C524" s="8"/>
      <c r="D524" s="9"/>
    </row>
    <row r="525" spans="1:7">
      <c r="A525" s="6"/>
      <c r="B525" s="7"/>
      <c r="C525" s="8"/>
      <c r="D525" s="9"/>
    </row>
    <row r="527" spans="1:7">
      <c r="A527" s="21"/>
      <c r="B527" s="22"/>
      <c r="C527" s="23"/>
      <c r="D527" s="24"/>
      <c r="E527" s="25"/>
      <c r="F527" s="26"/>
      <c r="G527" s="27"/>
    </row>
    <row r="528" spans="1:7">
      <c r="A528" s="6"/>
      <c r="B528" s="7"/>
      <c r="C528" s="28"/>
      <c r="D528" s="29"/>
      <c r="E528" s="30"/>
      <c r="F528" s="31"/>
      <c r="G528" s="2"/>
    </row>
    <row r="529" spans="1:7">
      <c r="A529" s="32"/>
      <c r="B529" s="33"/>
      <c r="C529" s="28"/>
      <c r="D529" s="29"/>
      <c r="E529" s="34"/>
      <c r="F529" s="34"/>
      <c r="G529" s="2"/>
    </row>
    <row r="530" spans="1:7">
      <c r="A530" s="32"/>
      <c r="B530" s="33"/>
      <c r="C530" s="28"/>
      <c r="D530" s="29"/>
      <c r="E530" s="34"/>
      <c r="F530" s="34"/>
      <c r="G530" s="2"/>
    </row>
    <row r="531" spans="1:7">
      <c r="A531" s="32"/>
      <c r="B531" s="33"/>
      <c r="C531" s="28"/>
      <c r="D531" s="29"/>
      <c r="E531" s="34"/>
      <c r="F531" s="34"/>
      <c r="G531" s="2"/>
    </row>
    <row r="532" spans="1:7">
      <c r="A532" s="32"/>
      <c r="B532" s="33"/>
      <c r="C532" s="28"/>
      <c r="D532" s="29"/>
      <c r="E532" s="34"/>
      <c r="F532" s="34"/>
      <c r="G532" s="2"/>
    </row>
    <row r="533" spans="1:7">
      <c r="A533" s="32"/>
      <c r="B533" s="33"/>
      <c r="C533" s="28"/>
      <c r="D533" s="29"/>
      <c r="E533" s="34"/>
      <c r="F533" s="34"/>
      <c r="G533" s="2"/>
    </row>
    <row r="534" spans="1:7">
      <c r="A534" s="32"/>
      <c r="B534" s="33"/>
      <c r="C534" s="28"/>
      <c r="D534" s="29"/>
      <c r="E534" s="34"/>
      <c r="F534" s="34"/>
      <c r="G534" s="2"/>
    </row>
    <row r="535" spans="1:7">
      <c r="A535" s="32"/>
      <c r="B535" s="33"/>
      <c r="C535" s="28"/>
      <c r="D535" s="29"/>
      <c r="E535" s="34"/>
      <c r="F535" s="34"/>
      <c r="G535" s="2"/>
    </row>
    <row r="536" spans="1:7">
      <c r="A536" s="32"/>
      <c r="B536" s="33"/>
      <c r="C536" s="28"/>
      <c r="D536" s="29"/>
      <c r="E536" s="34"/>
      <c r="F536" s="34"/>
      <c r="G536" s="2"/>
    </row>
    <row r="537" spans="1:7">
      <c r="A537" s="32"/>
      <c r="B537" s="33"/>
      <c r="C537" s="28"/>
      <c r="D537" s="29"/>
      <c r="E537" s="34"/>
      <c r="F537" s="34"/>
      <c r="G537" s="2"/>
    </row>
    <row r="538" spans="1:7">
      <c r="A538" s="32"/>
      <c r="B538" s="33"/>
      <c r="C538" s="28"/>
      <c r="D538" s="29"/>
      <c r="E538" s="35"/>
      <c r="F538" s="34"/>
      <c r="G538" s="2"/>
    </row>
    <row r="539" spans="1:7">
      <c r="A539" s="32"/>
      <c r="B539" s="33"/>
      <c r="C539" s="28"/>
      <c r="D539" s="29"/>
      <c r="E539" s="35"/>
      <c r="F539" s="34"/>
      <c r="G539" s="2"/>
    </row>
    <row r="540" spans="1:7">
      <c r="A540" s="2"/>
      <c r="B540" s="2"/>
      <c r="C540" s="2"/>
      <c r="D540" s="2"/>
      <c r="E540" s="30"/>
      <c r="F540" s="34"/>
      <c r="G540" s="2"/>
    </row>
    <row r="541" spans="1:7" ht="14.4">
      <c r="A541" s="2"/>
      <c r="B541" s="2"/>
      <c r="C541" s="2"/>
      <c r="D541" s="36"/>
      <c r="E541" s="37"/>
      <c r="F541" s="38"/>
      <c r="G541" s="2"/>
    </row>
    <row r="542" spans="1:7">
      <c r="A542" s="2"/>
      <c r="B542" s="2"/>
      <c r="C542" s="2"/>
      <c r="D542" s="2"/>
      <c r="E542" s="30"/>
      <c r="F542" s="31"/>
      <c r="G542" s="2"/>
    </row>
    <row r="543" spans="1:7">
      <c r="A543" s="294"/>
      <c r="B543" s="294"/>
      <c r="C543" s="294"/>
      <c r="D543" s="294"/>
      <c r="E543" s="294"/>
      <c r="F543" s="294"/>
      <c r="G543" s="294"/>
    </row>
    <row r="544" spans="1:7">
      <c r="A544" s="39"/>
      <c r="B544" s="33"/>
      <c r="C544" s="28"/>
      <c r="D544" s="29"/>
      <c r="E544" s="34"/>
      <c r="F544" s="34"/>
      <c r="G544" s="39"/>
    </row>
    <row r="545" spans="1:7">
      <c r="A545" s="2"/>
      <c r="B545" s="33"/>
      <c r="C545" s="28"/>
      <c r="D545" s="29"/>
      <c r="E545" s="34"/>
      <c r="F545" s="34"/>
      <c r="G545" s="2"/>
    </row>
    <row r="546" spans="1:7">
      <c r="A546" s="2"/>
      <c r="B546" s="33"/>
      <c r="C546" s="28"/>
      <c r="D546" s="29"/>
      <c r="E546" s="34"/>
      <c r="F546" s="34"/>
      <c r="G546" s="2"/>
    </row>
    <row r="547" spans="1:7">
      <c r="A547" s="2"/>
      <c r="B547" s="33"/>
      <c r="C547" s="28"/>
      <c r="D547" s="29"/>
      <c r="E547" s="34"/>
      <c r="F547" s="34"/>
      <c r="G547" s="2"/>
    </row>
    <row r="548" spans="1:7">
      <c r="A548" s="2"/>
      <c r="B548" s="33"/>
      <c r="C548" s="28"/>
      <c r="D548" s="29"/>
      <c r="E548" s="34"/>
      <c r="F548" s="34"/>
      <c r="G548" s="2"/>
    </row>
    <row r="549" spans="1:7">
      <c r="A549" s="2"/>
      <c r="B549" s="33"/>
      <c r="C549" s="28"/>
      <c r="D549" s="29"/>
      <c r="E549" s="34"/>
      <c r="F549" s="34"/>
      <c r="G549" s="2"/>
    </row>
    <row r="550" spans="1:7">
      <c r="A550" s="2"/>
      <c r="B550" s="33"/>
      <c r="C550" s="28"/>
      <c r="D550" s="29"/>
      <c r="E550" s="34"/>
      <c r="F550" s="34"/>
      <c r="G550" s="2"/>
    </row>
    <row r="551" spans="1:7">
      <c r="A551" s="2"/>
      <c r="B551" s="33"/>
      <c r="C551" s="28"/>
      <c r="D551" s="29"/>
      <c r="E551" s="34"/>
      <c r="F551" s="34"/>
      <c r="G551" s="2"/>
    </row>
    <row r="552" spans="1:7">
      <c r="A552" s="2"/>
      <c r="B552" s="33"/>
      <c r="C552" s="28"/>
      <c r="D552" s="29"/>
      <c r="E552" s="34"/>
      <c r="F552" s="34"/>
      <c r="G552" s="2"/>
    </row>
    <row r="553" spans="1:7">
      <c r="A553" s="2"/>
      <c r="B553" s="33"/>
      <c r="C553" s="28"/>
      <c r="D553" s="29"/>
      <c r="E553" s="34"/>
      <c r="F553" s="34"/>
      <c r="G553" s="2"/>
    </row>
    <row r="554" spans="1:7">
      <c r="A554" s="2"/>
      <c r="B554" s="33"/>
      <c r="C554" s="28"/>
      <c r="D554" s="29"/>
      <c r="E554" s="34"/>
      <c r="F554" s="31"/>
      <c r="G554" s="2"/>
    </row>
    <row r="555" spans="1:7" ht="14.4">
      <c r="A555" s="2"/>
      <c r="B555" s="2"/>
      <c r="C555" s="2"/>
      <c r="D555" s="40"/>
      <c r="E555" s="37"/>
      <c r="F555" s="38"/>
      <c r="G555" s="2"/>
    </row>
    <row r="556" spans="1:7">
      <c r="A556" s="2"/>
      <c r="B556" s="2"/>
      <c r="C556" s="2"/>
      <c r="D556" s="2"/>
      <c r="E556" s="30"/>
      <c r="F556" s="31"/>
      <c r="G556" s="2"/>
    </row>
    <row r="557" spans="1:7">
      <c r="A557" s="294"/>
      <c r="B557" s="294"/>
      <c r="C557" s="294"/>
      <c r="D557" s="294"/>
      <c r="E557" s="294"/>
      <c r="F557" s="294"/>
      <c r="G557" s="294"/>
    </row>
    <row r="558" spans="1:7">
      <c r="A558" s="39"/>
      <c r="B558" s="33"/>
      <c r="C558" s="28"/>
      <c r="D558" s="29"/>
      <c r="E558" s="34"/>
      <c r="F558" s="34"/>
      <c r="G558" s="39"/>
    </row>
    <row r="559" spans="1:7">
      <c r="A559" s="2"/>
      <c r="B559" s="33"/>
      <c r="C559" s="28"/>
      <c r="D559" s="29"/>
      <c r="E559" s="34"/>
      <c r="F559" s="34"/>
      <c r="G559" s="2"/>
    </row>
    <row r="560" spans="1:7">
      <c r="A560" s="2"/>
      <c r="B560" s="33"/>
      <c r="C560" s="28"/>
      <c r="D560" s="29"/>
      <c r="E560" s="34"/>
      <c r="F560" s="34"/>
      <c r="G560" s="2"/>
    </row>
    <row r="561" spans="1:7">
      <c r="A561" s="2"/>
      <c r="B561" s="33"/>
      <c r="C561" s="28"/>
      <c r="D561" s="29"/>
      <c r="E561" s="34"/>
      <c r="F561" s="34"/>
      <c r="G561" s="2"/>
    </row>
    <row r="562" spans="1:7">
      <c r="A562" s="2"/>
      <c r="B562" s="33"/>
      <c r="C562" s="28"/>
      <c r="D562" s="29"/>
      <c r="E562" s="34"/>
      <c r="F562" s="34"/>
      <c r="G562" s="2"/>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4"/>
      <c r="G565" s="2"/>
    </row>
    <row r="566" spans="1:7">
      <c r="A566" s="2"/>
      <c r="B566" s="33"/>
      <c r="C566" s="28"/>
      <c r="D566" s="29"/>
      <c r="E566" s="34"/>
      <c r="F566" s="34"/>
      <c r="G566" s="2"/>
    </row>
    <row r="567" spans="1:7">
      <c r="A567" s="2"/>
      <c r="B567" s="33"/>
      <c r="C567" s="28"/>
      <c r="D567" s="29"/>
      <c r="E567" s="34"/>
      <c r="F567" s="34"/>
      <c r="G567" s="2"/>
    </row>
    <row r="568" spans="1:7">
      <c r="A568" s="2"/>
      <c r="B568" s="33"/>
      <c r="C568" s="28"/>
      <c r="D568" s="29"/>
      <c r="E568" s="34"/>
      <c r="F568" s="34"/>
      <c r="G568" s="2"/>
    </row>
    <row r="569" spans="1:7">
      <c r="A569" s="2"/>
      <c r="B569" s="2"/>
      <c r="C569" s="2"/>
      <c r="D569" s="2"/>
      <c r="E569" s="30"/>
      <c r="F569" s="31"/>
      <c r="G569" s="2"/>
    </row>
    <row r="570" spans="1:7" ht="14.4">
      <c r="A570" s="2"/>
      <c r="B570" s="2"/>
      <c r="C570" s="2"/>
      <c r="D570" s="40"/>
      <c r="E570" s="37"/>
      <c r="F570" s="38"/>
      <c r="G570" s="2"/>
    </row>
  </sheetData>
  <autoFilter ref="A3:F526" xr:uid="{00000000-0009-0000-0000-000000000000}"/>
  <mergeCells count="4">
    <mergeCell ref="D1:F1"/>
    <mergeCell ref="A543:G543"/>
    <mergeCell ref="A557:G557"/>
    <mergeCell ref="A4:F4"/>
  </mergeCells>
  <hyperlinks>
    <hyperlink ref="G1" location="RESUMEN!A1" display="RESUMEN" xr:uid="{EDFD2D56-231F-48F9-9400-CEE7BCFDC327}"/>
  </hyperlink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C877F-0344-43A1-BA0B-1A82F6866A3A}">
  <dimension ref="A1:G584"/>
  <sheetViews>
    <sheetView zoomScale="84" zoomScaleNormal="84" workbookViewId="0">
      <selection activeCell="H12" sqref="H12"/>
    </sheetView>
  </sheetViews>
  <sheetFormatPr baseColWidth="10" defaultColWidth="11.44140625" defaultRowHeight="13.8"/>
  <cols>
    <col min="1" max="1" width="11.44140625" style="5"/>
    <col min="2" max="2" width="9.6640625" style="18" customWidth="1"/>
    <col min="3" max="3" width="8.6640625" style="19" customWidth="1"/>
    <col min="4" max="4" width="57.88671875" style="20" customWidth="1"/>
    <col min="5" max="6" width="11.44140625" style="10"/>
    <col min="7" max="7" width="11.44140625" style="5"/>
    <col min="8" max="8" width="126.109375" style="5" customWidth="1"/>
    <col min="9"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03" t="s">
        <v>19</v>
      </c>
      <c r="B4" s="304"/>
      <c r="C4" s="304"/>
      <c r="D4" s="304"/>
      <c r="E4" s="304"/>
      <c r="F4" s="305"/>
    </row>
    <row r="5" spans="1:7" ht="55.2">
      <c r="A5" s="260" t="s">
        <v>39</v>
      </c>
      <c r="B5" s="258">
        <v>3</v>
      </c>
      <c r="C5" s="66" t="s">
        <v>40</v>
      </c>
      <c r="D5" s="206" t="s">
        <v>58</v>
      </c>
      <c r="E5" s="67">
        <v>60.55</v>
      </c>
      <c r="F5" s="209">
        <f>B5*E5</f>
        <v>181.64999999999998</v>
      </c>
    </row>
    <row r="6" spans="1:7" ht="41.4">
      <c r="A6" s="260" t="s">
        <v>59</v>
      </c>
      <c r="B6" s="258">
        <v>3</v>
      </c>
      <c r="C6" s="66" t="s">
        <v>40</v>
      </c>
      <c r="D6" s="206" t="s">
        <v>60</v>
      </c>
      <c r="E6" s="67">
        <v>116.85</v>
      </c>
      <c r="F6" s="209">
        <f t="shared" ref="F6:F14" si="0">B6*E6</f>
        <v>350.54999999999995</v>
      </c>
    </row>
    <row r="7" spans="1:7">
      <c r="A7" s="233" t="s">
        <v>219</v>
      </c>
      <c r="B7" s="175">
        <v>2</v>
      </c>
      <c r="C7" s="66" t="s">
        <v>202</v>
      </c>
      <c r="D7" s="206" t="s">
        <v>220</v>
      </c>
      <c r="E7" s="259">
        <v>116.1</v>
      </c>
      <c r="F7" s="209">
        <f t="shared" si="0"/>
        <v>232.2</v>
      </c>
    </row>
    <row r="8" spans="1:7" ht="69">
      <c r="A8" s="227" t="s">
        <v>62</v>
      </c>
      <c r="B8" s="258">
        <v>16</v>
      </c>
      <c r="C8" s="66" t="s">
        <v>41</v>
      </c>
      <c r="D8" s="206" t="s">
        <v>61</v>
      </c>
      <c r="E8" s="259">
        <v>70</v>
      </c>
      <c r="F8" s="209">
        <f t="shared" si="0"/>
        <v>1120</v>
      </c>
    </row>
    <row r="9" spans="1:7" ht="69">
      <c r="A9" s="227" t="s">
        <v>63</v>
      </c>
      <c r="B9" s="258">
        <v>16</v>
      </c>
      <c r="C9" s="66" t="s">
        <v>41</v>
      </c>
      <c r="D9" s="206" t="s">
        <v>64</v>
      </c>
      <c r="E9" s="67">
        <v>65</v>
      </c>
      <c r="F9" s="209">
        <f t="shared" si="0"/>
        <v>1040</v>
      </c>
    </row>
    <row r="10" spans="1:7" ht="69">
      <c r="A10" s="227" t="s">
        <v>65</v>
      </c>
      <c r="B10" s="258">
        <v>60</v>
      </c>
      <c r="C10" s="66" t="s">
        <v>66</v>
      </c>
      <c r="D10" s="206" t="s">
        <v>221</v>
      </c>
      <c r="E10" s="67">
        <v>35.71</v>
      </c>
      <c r="F10" s="209">
        <f t="shared" si="0"/>
        <v>2142.6</v>
      </c>
    </row>
    <row r="11" spans="1:7" ht="82.8">
      <c r="A11" s="227" t="s">
        <v>963</v>
      </c>
      <c r="B11" s="258">
        <v>1</v>
      </c>
      <c r="C11" s="66" t="s">
        <v>38</v>
      </c>
      <c r="D11" s="206" t="s">
        <v>42</v>
      </c>
      <c r="E11" s="67">
        <v>350</v>
      </c>
      <c r="F11" s="209">
        <f t="shared" si="0"/>
        <v>350</v>
      </c>
    </row>
    <row r="12" spans="1:7" ht="69">
      <c r="A12" s="233" t="s">
        <v>222</v>
      </c>
      <c r="B12" s="258">
        <v>15</v>
      </c>
      <c r="C12" s="66" t="s">
        <v>40</v>
      </c>
      <c r="D12" s="206" t="s">
        <v>43</v>
      </c>
      <c r="E12" s="67">
        <v>30</v>
      </c>
      <c r="F12" s="209">
        <f t="shared" si="0"/>
        <v>450</v>
      </c>
    </row>
    <row r="13" spans="1:7" ht="69">
      <c r="A13" s="233" t="s">
        <v>67</v>
      </c>
      <c r="B13" s="258">
        <v>2</v>
      </c>
      <c r="C13" s="66" t="s">
        <v>40</v>
      </c>
      <c r="D13" s="206" t="s">
        <v>44</v>
      </c>
      <c r="E13" s="67">
        <v>136.29</v>
      </c>
      <c r="F13" s="209">
        <f t="shared" si="0"/>
        <v>272.58</v>
      </c>
    </row>
    <row r="14" spans="1:7" ht="96.6">
      <c r="A14" s="233" t="s">
        <v>965</v>
      </c>
      <c r="B14" s="258">
        <v>1</v>
      </c>
      <c r="C14" s="66" t="s">
        <v>38</v>
      </c>
      <c r="D14" s="206" t="s">
        <v>223</v>
      </c>
      <c r="E14" s="67">
        <v>300</v>
      </c>
      <c r="F14" s="209">
        <f t="shared" si="0"/>
        <v>300</v>
      </c>
    </row>
    <row r="15" spans="1:7">
      <c r="A15" s="227"/>
      <c r="B15" s="175"/>
      <c r="C15" s="66"/>
      <c r="D15" s="206"/>
      <c r="E15" s="254"/>
      <c r="F15" s="264"/>
    </row>
    <row r="16" spans="1:7" ht="14.4" thickBot="1">
      <c r="A16" s="265"/>
      <c r="B16" s="266"/>
      <c r="C16" s="261"/>
      <c r="D16" s="262"/>
      <c r="E16" s="236" t="s">
        <v>37</v>
      </c>
      <c r="F16" s="216">
        <f>SUM(F5:F14)</f>
        <v>6439.58</v>
      </c>
    </row>
    <row r="17" spans="1:4">
      <c r="A17" s="6"/>
      <c r="B17" s="7"/>
      <c r="C17" s="8"/>
      <c r="D17" s="9"/>
    </row>
    <row r="18" spans="1:4">
      <c r="A18" s="6"/>
      <c r="B18" s="7"/>
      <c r="C18" s="8"/>
      <c r="D18" s="9"/>
    </row>
    <row r="19" spans="1:4">
      <c r="A19" s="6"/>
      <c r="B19" s="7"/>
      <c r="C19" s="8"/>
      <c r="D19" s="9"/>
    </row>
    <row r="20" spans="1:4">
      <c r="A20" s="6"/>
      <c r="B20" s="7"/>
      <c r="C20" s="8"/>
      <c r="D20" s="9"/>
    </row>
    <row r="21" spans="1:4">
      <c r="A21" s="6"/>
      <c r="B21" s="7"/>
      <c r="C21" s="8"/>
      <c r="D21" s="9"/>
    </row>
    <row r="22" spans="1:4">
      <c r="A22" s="6"/>
      <c r="B22" s="7"/>
      <c r="C22" s="8"/>
      <c r="D22" s="9"/>
    </row>
    <row r="23" spans="1:4">
      <c r="A23" s="6"/>
      <c r="B23" s="7"/>
      <c r="C23" s="8"/>
      <c r="D23" s="9"/>
    </row>
    <row r="24" spans="1:4">
      <c r="A24" s="6"/>
      <c r="B24" s="7"/>
      <c r="C24" s="8"/>
      <c r="D24" s="9"/>
    </row>
    <row r="25" spans="1:4">
      <c r="A25" s="6"/>
      <c r="B25" s="7"/>
      <c r="C25" s="8"/>
      <c r="D25" s="9"/>
    </row>
    <row r="26" spans="1:4">
      <c r="A26" s="6"/>
      <c r="B26" s="7"/>
      <c r="C26" s="8"/>
      <c r="D26" s="9"/>
    </row>
    <row r="27" spans="1:4">
      <c r="A27" s="6"/>
      <c r="B27" s="7"/>
      <c r="C27" s="8"/>
      <c r="D27" s="9"/>
    </row>
    <row r="28" spans="1:4">
      <c r="A28" s="6"/>
      <c r="B28" s="7"/>
      <c r="C28" s="8"/>
      <c r="D28" s="9"/>
    </row>
    <row r="29" spans="1:4">
      <c r="A29" s="6"/>
      <c r="B29" s="7"/>
      <c r="C29" s="8"/>
      <c r="D29" s="9"/>
    </row>
    <row r="30" spans="1:4">
      <c r="A30" s="6"/>
      <c r="B30" s="7"/>
      <c r="C30" s="8"/>
      <c r="D30" s="9"/>
    </row>
    <row r="31" spans="1:4">
      <c r="A31" s="6"/>
      <c r="B31" s="7"/>
      <c r="C31" s="8"/>
      <c r="D31" s="9"/>
    </row>
    <row r="32" spans="1:4">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11"/>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4">
      <c r="A113" s="6"/>
      <c r="B113" s="7"/>
      <c r="C113" s="8"/>
      <c r="D113" s="9"/>
    </row>
    <row r="114" spans="1:4">
      <c r="A114" s="6"/>
      <c r="B114" s="7"/>
      <c r="C114" s="8"/>
      <c r="D114" s="9"/>
    </row>
    <row r="115" spans="1:4">
      <c r="A115" s="6"/>
      <c r="B115" s="7"/>
      <c r="C115" s="8"/>
      <c r="D115" s="9"/>
    </row>
    <row r="116" spans="1:4">
      <c r="A116" s="6"/>
      <c r="B116" s="7"/>
      <c r="C116" s="8"/>
      <c r="D116" s="9"/>
    </row>
    <row r="117" spans="1:4">
      <c r="A117" s="6"/>
      <c r="B117" s="7"/>
      <c r="C117" s="8"/>
      <c r="D117" s="9"/>
    </row>
    <row r="118" spans="1:4">
      <c r="A118" s="6"/>
      <c r="B118" s="7"/>
      <c r="C118" s="8"/>
      <c r="D118" s="9"/>
    </row>
    <row r="119" spans="1:4">
      <c r="A119" s="6"/>
      <c r="B119" s="7"/>
      <c r="C119" s="8"/>
      <c r="D119" s="9"/>
    </row>
    <row r="120" spans="1:4">
      <c r="A120" s="6"/>
      <c r="B120" s="7"/>
      <c r="C120" s="8"/>
      <c r="D120" s="9"/>
    </row>
    <row r="121" spans="1:4">
      <c r="A121" s="6"/>
      <c r="B121" s="7"/>
      <c r="C121" s="8"/>
      <c r="D121" s="9"/>
    </row>
    <row r="122" spans="1:4">
      <c r="A122" s="6"/>
      <c r="B122" s="7"/>
      <c r="C122" s="8"/>
      <c r="D122" s="9"/>
    </row>
    <row r="123" spans="1:4">
      <c r="A123" s="6"/>
      <c r="B123" s="7"/>
      <c r="C123" s="8"/>
      <c r="D123" s="9"/>
    </row>
    <row r="124" spans="1:4">
      <c r="A124" s="6"/>
      <c r="B124" s="7"/>
      <c r="C124" s="8"/>
      <c r="D124" s="9"/>
    </row>
    <row r="125" spans="1:4">
      <c r="A125" s="6"/>
      <c r="B125" s="7"/>
      <c r="C125" s="8"/>
      <c r="D125" s="9"/>
    </row>
    <row r="126" spans="1:4">
      <c r="A126" s="6"/>
      <c r="B126" s="7"/>
      <c r="C126" s="8"/>
      <c r="D126" s="9"/>
    </row>
    <row r="127" spans="1:4">
      <c r="A127" s="6"/>
      <c r="B127" s="7"/>
      <c r="C127" s="8"/>
      <c r="D127" s="9"/>
    </row>
    <row r="128" spans="1:4">
      <c r="A128" s="6"/>
      <c r="B128" s="7"/>
      <c r="C128" s="8"/>
      <c r="D128" s="9"/>
    </row>
    <row r="129" spans="1:6">
      <c r="A129" s="6"/>
      <c r="B129" s="7"/>
      <c r="C129" s="8"/>
      <c r="D129" s="9"/>
    </row>
    <row r="130" spans="1:6">
      <c r="A130" s="6"/>
      <c r="B130" s="7"/>
      <c r="C130" s="8"/>
      <c r="D130" s="9"/>
    </row>
    <row r="131" spans="1:6">
      <c r="A131" s="6"/>
      <c r="B131" s="7"/>
      <c r="C131" s="8"/>
      <c r="D131" s="9"/>
    </row>
    <row r="132" spans="1:6">
      <c r="A132" s="6"/>
      <c r="B132" s="7"/>
      <c r="C132" s="8"/>
      <c r="D132" s="9"/>
    </row>
    <row r="133" spans="1:6">
      <c r="A133" s="6"/>
      <c r="B133" s="7"/>
      <c r="C133" s="8"/>
      <c r="D133" s="9"/>
    </row>
    <row r="134" spans="1:6">
      <c r="A134" s="6"/>
      <c r="B134" s="7"/>
      <c r="C134" s="8"/>
      <c r="D134" s="9"/>
    </row>
    <row r="135" spans="1:6">
      <c r="A135" s="6"/>
      <c r="B135" s="7"/>
      <c r="C135" s="8"/>
      <c r="D135" s="9"/>
    </row>
    <row r="136" spans="1:6">
      <c r="A136" s="6"/>
      <c r="B136" s="7"/>
      <c r="C136" s="8"/>
      <c r="D136" s="9"/>
    </row>
    <row r="137" spans="1:6">
      <c r="A137" s="6"/>
      <c r="B137" s="7"/>
      <c r="C137" s="8"/>
      <c r="D137" s="9"/>
    </row>
    <row r="138" spans="1:6">
      <c r="A138" s="6"/>
      <c r="B138" s="7"/>
      <c r="C138" s="8"/>
      <c r="D138" s="9"/>
    </row>
    <row r="139" spans="1:6">
      <c r="A139" s="6"/>
      <c r="B139" s="7"/>
      <c r="C139" s="8"/>
      <c r="D139" s="9"/>
    </row>
    <row r="140" spans="1:6">
      <c r="A140" s="12"/>
      <c r="B140" s="13"/>
      <c r="C140" s="14"/>
      <c r="D140" s="15"/>
      <c r="E140" s="16"/>
      <c r="F140" s="16"/>
    </row>
    <row r="141" spans="1:6">
      <c r="A141" s="6"/>
      <c r="B141" s="7"/>
      <c r="C141" s="8"/>
      <c r="D141" s="9"/>
    </row>
    <row r="142" spans="1:6">
      <c r="A142" s="6"/>
      <c r="B142" s="7"/>
      <c r="C142" s="8"/>
      <c r="D142" s="9"/>
    </row>
    <row r="143" spans="1:6">
      <c r="A143" s="6"/>
      <c r="B143" s="7"/>
      <c r="C143" s="8"/>
      <c r="D143" s="9"/>
    </row>
    <row r="144" spans="1:6">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4">
      <c r="A225" s="6"/>
      <c r="B225" s="7"/>
      <c r="C225" s="8"/>
      <c r="D225" s="9"/>
    </row>
    <row r="226" spans="1:4">
      <c r="A226" s="6"/>
      <c r="B226" s="7"/>
      <c r="C226" s="8"/>
      <c r="D226" s="9"/>
    </row>
    <row r="227" spans="1:4">
      <c r="A227" s="6"/>
      <c r="B227" s="7"/>
      <c r="C227" s="8"/>
      <c r="D227" s="9"/>
    </row>
    <row r="228" spans="1:4">
      <c r="A228" s="6"/>
      <c r="B228" s="7"/>
      <c r="C228" s="8"/>
      <c r="D228" s="9"/>
    </row>
    <row r="229" spans="1:4">
      <c r="A229" s="6"/>
      <c r="B229" s="7"/>
      <c r="C229" s="8"/>
      <c r="D229" s="9"/>
    </row>
    <row r="230" spans="1:4">
      <c r="A230" s="6"/>
      <c r="B230" s="7"/>
      <c r="C230" s="8"/>
      <c r="D230" s="9"/>
    </row>
    <row r="231" spans="1:4">
      <c r="A231" s="6"/>
      <c r="B231" s="7"/>
      <c r="C231" s="8"/>
      <c r="D231" s="9"/>
    </row>
    <row r="232" spans="1:4">
      <c r="A232" s="6"/>
      <c r="B232" s="7"/>
      <c r="C232" s="8"/>
      <c r="D232" s="9"/>
    </row>
    <row r="233" spans="1:4">
      <c r="A233" s="6"/>
      <c r="B233" s="7"/>
      <c r="C233" s="8"/>
      <c r="D233" s="9"/>
    </row>
    <row r="234" spans="1:4">
      <c r="A234" s="6"/>
      <c r="B234" s="7"/>
      <c r="C234" s="8"/>
      <c r="D234" s="9"/>
    </row>
    <row r="235" spans="1:4">
      <c r="A235" s="6"/>
      <c r="B235" s="7"/>
      <c r="C235" s="8"/>
      <c r="D235" s="9"/>
    </row>
    <row r="236" spans="1:4">
      <c r="A236" s="6"/>
      <c r="B236" s="7"/>
      <c r="C236" s="8"/>
      <c r="D236" s="9"/>
    </row>
    <row r="237" spans="1:4">
      <c r="A237" s="6"/>
      <c r="B237" s="7"/>
      <c r="C237" s="8"/>
      <c r="D237" s="9"/>
    </row>
    <row r="238" spans="1:4">
      <c r="A238" s="6"/>
      <c r="B238" s="7"/>
      <c r="C238" s="8"/>
      <c r="D238" s="9"/>
    </row>
    <row r="239" spans="1:4">
      <c r="A239" s="6"/>
      <c r="B239" s="7"/>
      <c r="C239" s="8"/>
      <c r="D239" s="9"/>
    </row>
    <row r="240" spans="1:4">
      <c r="A240" s="6"/>
      <c r="B240" s="7"/>
      <c r="C240" s="8"/>
      <c r="D240" s="9"/>
    </row>
    <row r="241" spans="1:6">
      <c r="A241" s="6"/>
      <c r="B241" s="7"/>
      <c r="C241" s="8"/>
      <c r="D241" s="9"/>
    </row>
    <row r="242" spans="1:6">
      <c r="A242" s="6"/>
      <c r="B242" s="7"/>
      <c r="C242" s="8"/>
      <c r="D242" s="9"/>
    </row>
    <row r="243" spans="1:6">
      <c r="A243" s="6"/>
      <c r="B243" s="7"/>
      <c r="C243" s="8"/>
      <c r="D243" s="9"/>
    </row>
    <row r="244" spans="1:6">
      <c r="A244" s="6"/>
      <c r="B244" s="7"/>
      <c r="C244" s="8"/>
      <c r="D244" s="9"/>
    </row>
    <row r="245" spans="1:6">
      <c r="A245" s="6"/>
      <c r="B245" s="7"/>
      <c r="C245" s="8"/>
      <c r="D245" s="9"/>
    </row>
    <row r="246" spans="1:6">
      <c r="A246" s="6"/>
      <c r="B246" s="7"/>
      <c r="C246" s="8"/>
      <c r="D246" s="9"/>
    </row>
    <row r="247" spans="1:6">
      <c r="A247" s="6"/>
      <c r="B247" s="7"/>
      <c r="C247" s="8"/>
      <c r="D247" s="9"/>
    </row>
    <row r="248" spans="1:6">
      <c r="A248" s="6"/>
      <c r="B248" s="7"/>
      <c r="C248" s="8"/>
      <c r="D248" s="9"/>
    </row>
    <row r="249" spans="1:6">
      <c r="A249" s="6"/>
      <c r="B249" s="7"/>
      <c r="C249" s="8"/>
      <c r="D249" s="9"/>
    </row>
    <row r="250" spans="1:6">
      <c r="A250" s="6"/>
      <c r="B250" s="7"/>
      <c r="C250" s="8"/>
      <c r="D250" s="9"/>
    </row>
    <row r="251" spans="1:6">
      <c r="A251" s="12"/>
      <c r="B251" s="13"/>
      <c r="C251" s="14"/>
      <c r="D251" s="11"/>
      <c r="E251" s="16"/>
      <c r="F251" s="16"/>
    </row>
    <row r="252" spans="1:6">
      <c r="A252" s="6"/>
      <c r="B252" s="7"/>
      <c r="C252" s="8"/>
      <c r="D252" s="9"/>
    </row>
    <row r="253" spans="1:6">
      <c r="A253" s="6"/>
      <c r="B253" s="7"/>
      <c r="C253" s="8"/>
      <c r="D253" s="9"/>
    </row>
    <row r="254" spans="1:6">
      <c r="A254" s="6"/>
      <c r="B254" s="7"/>
      <c r="C254" s="8"/>
      <c r="D254" s="9"/>
    </row>
    <row r="255" spans="1:6">
      <c r="A255" s="6"/>
      <c r="B255" s="7"/>
      <c r="C255" s="8"/>
      <c r="D255" s="9"/>
    </row>
    <row r="256" spans="1:6">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15"/>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9"/>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6"/>
      <c r="B369" s="7"/>
      <c r="C369" s="8"/>
      <c r="D369" s="9"/>
    </row>
    <row r="370" spans="1:4">
      <c r="A370" s="6"/>
      <c r="B370" s="7"/>
      <c r="C370" s="8"/>
      <c r="D370" s="9"/>
    </row>
    <row r="371" spans="1:4">
      <c r="A371" s="6"/>
      <c r="B371" s="7"/>
      <c r="C371" s="8"/>
      <c r="D371" s="9"/>
    </row>
    <row r="372" spans="1:4">
      <c r="A372" s="6"/>
      <c r="B372" s="7"/>
      <c r="C372" s="8"/>
      <c r="D372" s="9"/>
    </row>
    <row r="373" spans="1:4">
      <c r="A373" s="6"/>
      <c r="B373" s="7"/>
      <c r="C373" s="8"/>
      <c r="D373" s="9"/>
    </row>
    <row r="374" spans="1:4">
      <c r="A374" s="6"/>
      <c r="B374" s="7"/>
      <c r="C374" s="8"/>
      <c r="D374" s="11"/>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17"/>
      <c r="B382" s="7"/>
      <c r="C382" s="8"/>
      <c r="D382" s="11"/>
    </row>
    <row r="383" spans="1:4">
      <c r="A383" s="6"/>
      <c r="B383" s="7"/>
      <c r="C383" s="8"/>
      <c r="D383" s="9"/>
    </row>
    <row r="384" spans="1:4">
      <c r="A384" s="6"/>
      <c r="B384" s="7"/>
      <c r="C384" s="8"/>
      <c r="D384" s="9"/>
    </row>
    <row r="385" spans="1:4">
      <c r="A385" s="6"/>
      <c r="B385" s="7"/>
      <c r="C385" s="8"/>
      <c r="D385" s="9"/>
    </row>
    <row r="386" spans="1:4">
      <c r="A386" s="6"/>
      <c r="B386" s="7"/>
      <c r="C386" s="8"/>
      <c r="D386" s="9"/>
    </row>
    <row r="387" spans="1:4">
      <c r="A387" s="6"/>
      <c r="B387" s="7"/>
      <c r="C387" s="8"/>
      <c r="D387" s="9"/>
    </row>
    <row r="388" spans="1:4">
      <c r="A388" s="6"/>
      <c r="B388" s="7"/>
      <c r="C388" s="8"/>
      <c r="D388" s="9"/>
    </row>
    <row r="389" spans="1:4">
      <c r="A389" s="6"/>
      <c r="B389" s="7"/>
      <c r="C389" s="8"/>
      <c r="D389" s="9"/>
    </row>
    <row r="390" spans="1:4">
      <c r="A390" s="6"/>
      <c r="B390" s="7"/>
      <c r="C390" s="8"/>
      <c r="D390" s="9"/>
    </row>
    <row r="391" spans="1:4">
      <c r="A391" s="6"/>
      <c r="B391" s="7"/>
      <c r="C391" s="8"/>
      <c r="D391" s="9"/>
    </row>
    <row r="392" spans="1:4">
      <c r="A392" s="6"/>
      <c r="B392" s="7"/>
      <c r="C392" s="8"/>
      <c r="D392" s="9"/>
    </row>
    <row r="393" spans="1:4">
      <c r="A393" s="6"/>
      <c r="B393" s="7"/>
      <c r="C393" s="8"/>
      <c r="D393" s="9"/>
    </row>
    <row r="394" spans="1:4">
      <c r="A394" s="6"/>
      <c r="B394" s="7"/>
      <c r="C394" s="8"/>
      <c r="D394" s="9"/>
    </row>
    <row r="395" spans="1:4">
      <c r="A395" s="6"/>
      <c r="B395" s="7"/>
      <c r="C395" s="8"/>
      <c r="D395" s="9"/>
    </row>
    <row r="396" spans="1:4">
      <c r="A396" s="6"/>
      <c r="B396" s="7"/>
      <c r="C396" s="8"/>
      <c r="D396" s="9"/>
    </row>
    <row r="397" spans="1:4">
      <c r="A397" s="6"/>
      <c r="B397" s="7"/>
      <c r="C397" s="8"/>
      <c r="D397" s="11"/>
    </row>
    <row r="398" spans="1:4">
      <c r="A398" s="6"/>
      <c r="B398" s="7"/>
      <c r="C398" s="8"/>
      <c r="D398" s="9"/>
    </row>
    <row r="399" spans="1:4">
      <c r="A399" s="6"/>
      <c r="B399" s="7"/>
      <c r="C399" s="8"/>
      <c r="D399" s="9"/>
    </row>
    <row r="400" spans="1:4">
      <c r="A400" s="6"/>
      <c r="B400" s="7"/>
      <c r="C400" s="8"/>
      <c r="D400" s="9"/>
    </row>
    <row r="401" spans="1:6">
      <c r="A401" s="6"/>
      <c r="B401" s="7"/>
      <c r="C401" s="8"/>
      <c r="D401" s="9"/>
    </row>
    <row r="402" spans="1:6">
      <c r="A402" s="6"/>
      <c r="B402" s="7"/>
      <c r="C402" s="8"/>
      <c r="D402" s="9"/>
    </row>
    <row r="403" spans="1:6">
      <c r="A403" s="6"/>
      <c r="B403" s="7"/>
      <c r="C403" s="8"/>
      <c r="D403" s="9"/>
    </row>
    <row r="404" spans="1:6">
      <c r="A404" s="6"/>
      <c r="B404" s="7"/>
      <c r="C404" s="8"/>
      <c r="D404" s="9"/>
    </row>
    <row r="405" spans="1:6">
      <c r="A405" s="6"/>
      <c r="B405" s="7"/>
      <c r="C405" s="8"/>
      <c r="D405" s="9"/>
    </row>
    <row r="406" spans="1:6">
      <c r="A406" s="6"/>
      <c r="B406" s="7"/>
      <c r="C406" s="8"/>
      <c r="D406" s="9"/>
    </row>
    <row r="407" spans="1:6">
      <c r="A407" s="6"/>
      <c r="B407" s="7"/>
      <c r="C407" s="8"/>
      <c r="D407" s="11"/>
      <c r="E407" s="16"/>
      <c r="F407" s="16"/>
    </row>
    <row r="408" spans="1:6">
      <c r="A408" s="12"/>
      <c r="B408" s="13"/>
      <c r="C408" s="14"/>
      <c r="D408" s="11"/>
      <c r="E408" s="16"/>
      <c r="F408" s="16"/>
    </row>
    <row r="409" spans="1:6">
      <c r="A409" s="6"/>
      <c r="B409" s="7"/>
      <c r="C409" s="8"/>
      <c r="D409" s="9"/>
    </row>
    <row r="410" spans="1:6">
      <c r="A410" s="6"/>
      <c r="B410" s="7"/>
      <c r="C410" s="8"/>
      <c r="D410" s="9"/>
    </row>
    <row r="411" spans="1:6">
      <c r="A411" s="6"/>
      <c r="B411" s="7"/>
      <c r="C411" s="8"/>
      <c r="D411" s="9"/>
    </row>
    <row r="412" spans="1:6">
      <c r="A412" s="6"/>
      <c r="B412" s="7"/>
      <c r="C412" s="8"/>
      <c r="D412" s="9"/>
    </row>
    <row r="413" spans="1:6">
      <c r="A413" s="6"/>
      <c r="B413" s="7"/>
      <c r="C413" s="8"/>
      <c r="D413" s="9"/>
    </row>
    <row r="414" spans="1:6">
      <c r="A414" s="6"/>
      <c r="B414" s="7"/>
      <c r="C414" s="8"/>
      <c r="D414" s="9"/>
    </row>
    <row r="415" spans="1:6">
      <c r="A415" s="6"/>
      <c r="B415" s="7"/>
      <c r="C415" s="8"/>
      <c r="D415" s="9"/>
    </row>
    <row r="416" spans="1:6">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15"/>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4">
      <c r="A513" s="6"/>
      <c r="B513" s="7"/>
      <c r="C513" s="8"/>
      <c r="D513" s="9"/>
    </row>
    <row r="514" spans="1:4">
      <c r="A514" s="6"/>
      <c r="B514" s="7"/>
      <c r="C514" s="8"/>
      <c r="D514" s="9"/>
    </row>
    <row r="515" spans="1:4">
      <c r="A515" s="6"/>
      <c r="B515" s="7"/>
      <c r="C515" s="8"/>
      <c r="D515" s="9"/>
    </row>
    <row r="516" spans="1:4">
      <c r="A516" s="6"/>
      <c r="B516" s="7"/>
      <c r="C516" s="8"/>
      <c r="D516" s="9"/>
    </row>
    <row r="517" spans="1:4">
      <c r="A517" s="6"/>
      <c r="B517" s="7"/>
      <c r="C517" s="8"/>
      <c r="D517" s="9"/>
    </row>
    <row r="518" spans="1:4">
      <c r="A518" s="6"/>
      <c r="B518" s="7"/>
      <c r="C518" s="8"/>
      <c r="D518" s="9"/>
    </row>
    <row r="519" spans="1:4">
      <c r="A519" s="6"/>
      <c r="B519" s="7"/>
      <c r="C519" s="8"/>
      <c r="D519" s="9"/>
    </row>
    <row r="520" spans="1:4">
      <c r="A520" s="6"/>
      <c r="B520" s="7"/>
      <c r="C520" s="8"/>
      <c r="D520" s="9"/>
    </row>
    <row r="521" spans="1:4">
      <c r="A521" s="6"/>
      <c r="B521" s="7"/>
      <c r="C521" s="8"/>
      <c r="D521" s="9"/>
    </row>
    <row r="522" spans="1:4">
      <c r="A522" s="6"/>
      <c r="B522" s="7"/>
      <c r="C522" s="8"/>
      <c r="D522" s="9"/>
    </row>
    <row r="523" spans="1:4">
      <c r="A523" s="6"/>
      <c r="B523" s="7"/>
      <c r="C523" s="8"/>
      <c r="D523" s="9"/>
    </row>
    <row r="524" spans="1:4">
      <c r="A524" s="6"/>
      <c r="B524" s="7"/>
      <c r="C524" s="8"/>
      <c r="D524" s="9"/>
    </row>
    <row r="525" spans="1:4">
      <c r="A525" s="6"/>
      <c r="B525" s="7"/>
      <c r="C525" s="8"/>
      <c r="D525" s="9"/>
    </row>
    <row r="526" spans="1:4">
      <c r="A526" s="6"/>
      <c r="B526" s="7"/>
      <c r="C526" s="8"/>
      <c r="D526" s="9"/>
    </row>
    <row r="527" spans="1:4">
      <c r="A527" s="6"/>
      <c r="B527" s="7"/>
      <c r="C527" s="8"/>
      <c r="D527" s="9"/>
    </row>
    <row r="528" spans="1:4">
      <c r="A528" s="6"/>
      <c r="B528" s="7"/>
      <c r="C528" s="8"/>
      <c r="D528" s="9"/>
    </row>
    <row r="529" spans="1:7">
      <c r="A529" s="6"/>
      <c r="B529" s="7"/>
      <c r="C529" s="8"/>
      <c r="D529" s="9"/>
    </row>
    <row r="530" spans="1:7">
      <c r="A530" s="6"/>
      <c r="B530" s="7"/>
      <c r="C530" s="8"/>
      <c r="D530" s="9"/>
    </row>
    <row r="531" spans="1:7">
      <c r="A531" s="6"/>
      <c r="B531" s="7"/>
      <c r="C531" s="8"/>
      <c r="D531" s="9"/>
    </row>
    <row r="532" spans="1:7">
      <c r="A532" s="6"/>
      <c r="B532" s="7"/>
      <c r="C532" s="8"/>
      <c r="D532" s="9"/>
    </row>
    <row r="533" spans="1:7">
      <c r="A533" s="6"/>
      <c r="B533" s="7"/>
      <c r="C533" s="8"/>
      <c r="D533" s="9"/>
    </row>
    <row r="534" spans="1:7">
      <c r="A534" s="6"/>
      <c r="B534" s="7"/>
      <c r="C534" s="8"/>
      <c r="D534" s="9"/>
    </row>
    <row r="535" spans="1:7">
      <c r="A535" s="6"/>
      <c r="B535" s="7"/>
      <c r="C535" s="8"/>
      <c r="D535" s="9"/>
    </row>
    <row r="536" spans="1:7">
      <c r="A536" s="6"/>
      <c r="B536" s="7"/>
      <c r="C536" s="8"/>
      <c r="D536" s="9"/>
    </row>
    <row r="537" spans="1:7">
      <c r="A537" s="6"/>
      <c r="B537" s="7"/>
      <c r="C537" s="8"/>
      <c r="D537" s="9"/>
    </row>
    <row r="538" spans="1:7">
      <c r="A538" s="6"/>
      <c r="B538" s="7"/>
      <c r="C538" s="8"/>
      <c r="D538" s="9"/>
    </row>
    <row r="539" spans="1:7">
      <c r="A539" s="6"/>
      <c r="B539" s="7"/>
      <c r="C539" s="8"/>
      <c r="D539" s="9"/>
    </row>
    <row r="541" spans="1:7">
      <c r="A541" s="21"/>
      <c r="B541" s="22"/>
      <c r="C541" s="23"/>
      <c r="D541" s="24"/>
      <c r="E541" s="25"/>
      <c r="F541" s="26"/>
      <c r="G541" s="27"/>
    </row>
    <row r="542" spans="1:7">
      <c r="A542" s="6"/>
      <c r="B542" s="7"/>
      <c r="C542" s="28"/>
      <c r="D542" s="29"/>
      <c r="E542" s="30"/>
      <c r="F542" s="31"/>
      <c r="G542" s="2"/>
    </row>
    <row r="543" spans="1:7">
      <c r="A543" s="32"/>
      <c r="B543" s="33"/>
      <c r="C543" s="28"/>
      <c r="D543" s="29"/>
      <c r="E543" s="34"/>
      <c r="F543" s="34"/>
      <c r="G543" s="2"/>
    </row>
    <row r="544" spans="1:7">
      <c r="A544" s="32"/>
      <c r="B544" s="33"/>
      <c r="C544" s="28"/>
      <c r="D544" s="29"/>
      <c r="E544" s="34"/>
      <c r="F544" s="34"/>
      <c r="G544" s="2"/>
    </row>
    <row r="545" spans="1:7">
      <c r="A545" s="32"/>
      <c r="B545" s="33"/>
      <c r="C545" s="28"/>
      <c r="D545" s="29"/>
      <c r="E545" s="34"/>
      <c r="F545" s="34"/>
      <c r="G545" s="2"/>
    </row>
    <row r="546" spans="1:7">
      <c r="A546" s="32"/>
      <c r="B546" s="33"/>
      <c r="C546" s="28"/>
      <c r="D546" s="29"/>
      <c r="E546" s="34"/>
      <c r="F546" s="34"/>
      <c r="G546" s="2"/>
    </row>
    <row r="547" spans="1:7">
      <c r="A547" s="32"/>
      <c r="B547" s="33"/>
      <c r="C547" s="28"/>
      <c r="D547" s="29"/>
      <c r="E547" s="34"/>
      <c r="F547" s="34"/>
      <c r="G547" s="2"/>
    </row>
    <row r="548" spans="1:7">
      <c r="A548" s="32"/>
      <c r="B548" s="33"/>
      <c r="C548" s="28"/>
      <c r="D548" s="29"/>
      <c r="E548" s="34"/>
      <c r="F548" s="34"/>
      <c r="G548" s="2"/>
    </row>
    <row r="549" spans="1:7">
      <c r="A549" s="32"/>
      <c r="B549" s="33"/>
      <c r="C549" s="28"/>
      <c r="D549" s="29"/>
      <c r="E549" s="34"/>
      <c r="F549" s="34"/>
      <c r="G549" s="2"/>
    </row>
    <row r="550" spans="1:7">
      <c r="A550" s="32"/>
      <c r="B550" s="33"/>
      <c r="C550" s="28"/>
      <c r="D550" s="29"/>
      <c r="E550" s="34"/>
      <c r="F550" s="34"/>
      <c r="G550" s="2"/>
    </row>
    <row r="551" spans="1:7">
      <c r="A551" s="32"/>
      <c r="B551" s="33"/>
      <c r="C551" s="28"/>
      <c r="D551" s="29"/>
      <c r="E551" s="34"/>
      <c r="F551" s="34"/>
      <c r="G551" s="2"/>
    </row>
    <row r="552" spans="1:7">
      <c r="A552" s="32"/>
      <c r="B552" s="33"/>
      <c r="C552" s="28"/>
      <c r="D552" s="29"/>
      <c r="E552" s="35"/>
      <c r="F552" s="34"/>
      <c r="G552" s="2"/>
    </row>
    <row r="553" spans="1:7">
      <c r="A553" s="32"/>
      <c r="B553" s="33"/>
      <c r="C553" s="28"/>
      <c r="D553" s="29"/>
      <c r="E553" s="35"/>
      <c r="F553" s="34"/>
      <c r="G553" s="2"/>
    </row>
    <row r="554" spans="1:7">
      <c r="A554" s="2"/>
      <c r="B554" s="2"/>
      <c r="C554" s="2"/>
      <c r="D554" s="2"/>
      <c r="E554" s="30"/>
      <c r="F554" s="34"/>
      <c r="G554" s="2"/>
    </row>
    <row r="555" spans="1:7" ht="14.4">
      <c r="A555" s="2"/>
      <c r="B555" s="2"/>
      <c r="C555" s="2"/>
      <c r="D555" s="36"/>
      <c r="E555" s="37"/>
      <c r="F555" s="38"/>
      <c r="G555" s="2"/>
    </row>
    <row r="556" spans="1:7">
      <c r="A556" s="2"/>
      <c r="B556" s="2"/>
      <c r="C556" s="2"/>
      <c r="D556" s="2"/>
      <c r="E556" s="30"/>
      <c r="F556" s="31"/>
      <c r="G556" s="2"/>
    </row>
    <row r="557" spans="1:7">
      <c r="A557" s="294"/>
      <c r="B557" s="294"/>
      <c r="C557" s="294"/>
      <c r="D557" s="294"/>
      <c r="E557" s="294"/>
      <c r="F557" s="294"/>
      <c r="G557" s="294"/>
    </row>
    <row r="558" spans="1:7">
      <c r="A558" s="39"/>
      <c r="B558" s="33"/>
      <c r="C558" s="28"/>
      <c r="D558" s="29"/>
      <c r="E558" s="34"/>
      <c r="F558" s="34"/>
      <c r="G558" s="39"/>
    </row>
    <row r="559" spans="1:7">
      <c r="A559" s="2"/>
      <c r="B559" s="33"/>
      <c r="C559" s="28"/>
      <c r="D559" s="29"/>
      <c r="E559" s="34"/>
      <c r="F559" s="34"/>
      <c r="G559" s="2"/>
    </row>
    <row r="560" spans="1:7">
      <c r="A560" s="2"/>
      <c r="B560" s="33"/>
      <c r="C560" s="28"/>
      <c r="D560" s="29"/>
      <c r="E560" s="34"/>
      <c r="F560" s="34"/>
      <c r="G560" s="2"/>
    </row>
    <row r="561" spans="1:7">
      <c r="A561" s="2"/>
      <c r="B561" s="33"/>
      <c r="C561" s="28"/>
      <c r="D561" s="29"/>
      <c r="E561" s="34"/>
      <c r="F561" s="34"/>
      <c r="G561" s="2"/>
    </row>
    <row r="562" spans="1:7">
      <c r="A562" s="2"/>
      <c r="B562" s="33"/>
      <c r="C562" s="28"/>
      <c r="D562" s="29"/>
      <c r="E562" s="34"/>
      <c r="F562" s="34"/>
      <c r="G562" s="2"/>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4"/>
      <c r="G565" s="2"/>
    </row>
    <row r="566" spans="1:7">
      <c r="A566" s="2"/>
      <c r="B566" s="33"/>
      <c r="C566" s="28"/>
      <c r="D566" s="29"/>
      <c r="E566" s="34"/>
      <c r="F566" s="34"/>
      <c r="G566" s="2"/>
    </row>
    <row r="567" spans="1:7">
      <c r="A567" s="2"/>
      <c r="B567" s="33"/>
      <c r="C567" s="28"/>
      <c r="D567" s="29"/>
      <c r="E567" s="34"/>
      <c r="F567" s="34"/>
      <c r="G567" s="2"/>
    </row>
    <row r="568" spans="1:7">
      <c r="A568" s="2"/>
      <c r="B568" s="33"/>
      <c r="C568" s="28"/>
      <c r="D568" s="29"/>
      <c r="E568" s="34"/>
      <c r="F568" s="31"/>
      <c r="G568" s="2"/>
    </row>
    <row r="569" spans="1:7" ht="14.4">
      <c r="A569" s="2"/>
      <c r="B569" s="2"/>
      <c r="C569" s="2"/>
      <c r="D569" s="40"/>
      <c r="E569" s="37"/>
      <c r="F569" s="38"/>
      <c r="G569" s="2"/>
    </row>
    <row r="570" spans="1:7">
      <c r="A570" s="2"/>
      <c r="B570" s="2"/>
      <c r="C570" s="2"/>
      <c r="D570" s="2"/>
      <c r="E570" s="30"/>
      <c r="F570" s="31"/>
      <c r="G570" s="2"/>
    </row>
    <row r="571" spans="1:7">
      <c r="A571" s="294"/>
      <c r="B571" s="294"/>
      <c r="C571" s="294"/>
      <c r="D571" s="294"/>
      <c r="E571" s="294"/>
      <c r="F571" s="294"/>
      <c r="G571" s="294"/>
    </row>
    <row r="572" spans="1:7">
      <c r="A572" s="39"/>
      <c r="B572" s="33"/>
      <c r="C572" s="28"/>
      <c r="D572" s="29"/>
      <c r="E572" s="34"/>
      <c r="F572" s="34"/>
      <c r="G572" s="39"/>
    </row>
    <row r="573" spans="1:7">
      <c r="A573" s="2"/>
      <c r="B573" s="33"/>
      <c r="C573" s="28"/>
      <c r="D573" s="29"/>
      <c r="E573" s="34"/>
      <c r="F573" s="34"/>
      <c r="G573" s="2"/>
    </row>
    <row r="574" spans="1:7">
      <c r="A574" s="2"/>
      <c r="B574" s="33"/>
      <c r="C574" s="28"/>
      <c r="D574" s="29"/>
      <c r="E574" s="34"/>
      <c r="F574" s="34"/>
      <c r="G574" s="2"/>
    </row>
    <row r="575" spans="1:7">
      <c r="A575" s="2"/>
      <c r="B575" s="33"/>
      <c r="C575" s="28"/>
      <c r="D575" s="29"/>
      <c r="E575" s="34"/>
      <c r="F575" s="34"/>
      <c r="G575" s="2"/>
    </row>
    <row r="576" spans="1:7">
      <c r="A576" s="2"/>
      <c r="B576" s="33"/>
      <c r="C576" s="28"/>
      <c r="D576" s="29"/>
      <c r="E576" s="34"/>
      <c r="F576" s="34"/>
      <c r="G576" s="2"/>
    </row>
    <row r="577" spans="1:7">
      <c r="A577" s="2"/>
      <c r="B577" s="33"/>
      <c r="C577" s="28"/>
      <c r="D577" s="29"/>
      <c r="E577" s="34"/>
      <c r="F577" s="34"/>
      <c r="G577" s="2"/>
    </row>
    <row r="578" spans="1:7">
      <c r="A578" s="2"/>
      <c r="B578" s="33"/>
      <c r="C578" s="28"/>
      <c r="D578" s="29"/>
      <c r="E578" s="34"/>
      <c r="F578" s="34"/>
      <c r="G578" s="2"/>
    </row>
    <row r="579" spans="1:7">
      <c r="A579" s="2"/>
      <c r="B579" s="33"/>
      <c r="C579" s="28"/>
      <c r="D579" s="29"/>
      <c r="E579" s="34"/>
      <c r="F579" s="34"/>
      <c r="G579" s="2"/>
    </row>
    <row r="580" spans="1:7">
      <c r="A580" s="2"/>
      <c r="B580" s="33"/>
      <c r="C580" s="28"/>
      <c r="D580" s="29"/>
      <c r="E580" s="34"/>
      <c r="F580" s="34"/>
      <c r="G580" s="2"/>
    </row>
    <row r="581" spans="1:7">
      <c r="A581" s="2"/>
      <c r="B581" s="33"/>
      <c r="C581" s="28"/>
      <c r="D581" s="29"/>
      <c r="E581" s="34"/>
      <c r="F581" s="34"/>
      <c r="G581" s="2"/>
    </row>
    <row r="582" spans="1:7">
      <c r="A582" s="2"/>
      <c r="B582" s="33"/>
      <c r="C582" s="28"/>
      <c r="D582" s="29"/>
      <c r="E582" s="34"/>
      <c r="F582" s="34"/>
      <c r="G582" s="2"/>
    </row>
    <row r="583" spans="1:7">
      <c r="A583" s="2"/>
      <c r="B583" s="2"/>
      <c r="C583" s="2"/>
      <c r="D583" s="2"/>
      <c r="E583" s="30"/>
      <c r="F583" s="31"/>
      <c r="G583" s="2"/>
    </row>
    <row r="584" spans="1:7" ht="14.4">
      <c r="A584" s="2"/>
      <c r="B584" s="2"/>
      <c r="C584" s="2"/>
      <c r="D584" s="40"/>
      <c r="E584" s="37"/>
      <c r="F584" s="38"/>
      <c r="G584" s="2"/>
    </row>
  </sheetData>
  <autoFilter ref="A3:F540" xr:uid="{00000000-0009-0000-0000-000000000000}"/>
  <mergeCells count="4">
    <mergeCell ref="D1:F1"/>
    <mergeCell ref="A557:G557"/>
    <mergeCell ref="A571:G571"/>
    <mergeCell ref="A4:F4"/>
  </mergeCells>
  <hyperlinks>
    <hyperlink ref="G1" location="RESUMEN!A1" display="RESUMEN" xr:uid="{6BC52EED-C4DB-4F3D-BC22-17692BB051FC}"/>
  </hyperlink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85A53-4A18-461D-903B-7BC9E7CA5337}">
  <dimension ref="A1:G586"/>
  <sheetViews>
    <sheetView zoomScale="87" zoomScaleNormal="87" workbookViewId="0">
      <selection activeCell="H12" sqref="H12"/>
    </sheetView>
  </sheetViews>
  <sheetFormatPr baseColWidth="10" defaultColWidth="11.44140625" defaultRowHeight="13.8"/>
  <cols>
    <col min="1" max="1" width="11.44140625" style="5"/>
    <col min="2" max="2" width="9.6640625" style="18" customWidth="1"/>
    <col min="3" max="3" width="8.6640625" style="19" customWidth="1"/>
    <col min="4" max="4" width="53.5546875" style="20" customWidth="1"/>
    <col min="5" max="6" width="11.44140625" style="10"/>
    <col min="7" max="7" width="11.44140625" style="5"/>
    <col min="8" max="8" width="95.6640625" style="5" customWidth="1"/>
    <col min="9"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935</v>
      </c>
      <c r="F3" s="186" t="s">
        <v>5</v>
      </c>
    </row>
    <row r="4" spans="1:7">
      <c r="A4" s="303" t="s">
        <v>20</v>
      </c>
      <c r="B4" s="304"/>
      <c r="C4" s="304"/>
      <c r="D4" s="304"/>
      <c r="E4" s="304"/>
      <c r="F4" s="305"/>
    </row>
    <row r="5" spans="1:7" ht="69">
      <c r="A5" s="260" t="s">
        <v>39</v>
      </c>
      <c r="B5" s="258">
        <v>3</v>
      </c>
      <c r="C5" s="66" t="s">
        <v>40</v>
      </c>
      <c r="D5" s="206" t="s">
        <v>58</v>
      </c>
      <c r="E5" s="67">
        <v>60.55</v>
      </c>
      <c r="F5" s="209">
        <f>B5*E5</f>
        <v>181.64999999999998</v>
      </c>
    </row>
    <row r="6" spans="1:7" ht="55.2">
      <c r="A6" s="260" t="s">
        <v>59</v>
      </c>
      <c r="B6" s="258">
        <v>3</v>
      </c>
      <c r="C6" s="66" t="s">
        <v>40</v>
      </c>
      <c r="D6" s="206" t="s">
        <v>60</v>
      </c>
      <c r="E6" s="67">
        <v>116.85</v>
      </c>
      <c r="F6" s="209">
        <f t="shared" ref="F6:F14" si="0">B6*E6</f>
        <v>350.54999999999995</v>
      </c>
    </row>
    <row r="7" spans="1:7">
      <c r="A7" s="233" t="s">
        <v>219</v>
      </c>
      <c r="B7" s="175">
        <v>2</v>
      </c>
      <c r="C7" s="66" t="s">
        <v>202</v>
      </c>
      <c r="D7" s="206" t="s">
        <v>220</v>
      </c>
      <c r="E7" s="259">
        <v>116.1</v>
      </c>
      <c r="F7" s="209">
        <f t="shared" si="0"/>
        <v>232.2</v>
      </c>
    </row>
    <row r="8" spans="1:7" ht="69">
      <c r="A8" s="227" t="s">
        <v>62</v>
      </c>
      <c r="B8" s="258">
        <v>16</v>
      </c>
      <c r="C8" s="66" t="s">
        <v>41</v>
      </c>
      <c r="D8" s="206" t="s">
        <v>61</v>
      </c>
      <c r="E8" s="259">
        <v>70</v>
      </c>
      <c r="F8" s="209">
        <f t="shared" si="0"/>
        <v>1120</v>
      </c>
    </row>
    <row r="9" spans="1:7" ht="69">
      <c r="A9" s="227" t="s">
        <v>63</v>
      </c>
      <c r="B9" s="258">
        <v>16</v>
      </c>
      <c r="C9" s="66" t="s">
        <v>41</v>
      </c>
      <c r="D9" s="206" t="s">
        <v>64</v>
      </c>
      <c r="E9" s="67">
        <v>65</v>
      </c>
      <c r="F9" s="209">
        <f t="shared" si="0"/>
        <v>1040</v>
      </c>
    </row>
    <row r="10" spans="1:7" ht="69">
      <c r="A10" s="227" t="s">
        <v>65</v>
      </c>
      <c r="B10" s="258">
        <v>60</v>
      </c>
      <c r="C10" s="66" t="s">
        <v>66</v>
      </c>
      <c r="D10" s="206" t="s">
        <v>221</v>
      </c>
      <c r="E10" s="67">
        <v>35.71</v>
      </c>
      <c r="F10" s="209">
        <f t="shared" si="0"/>
        <v>2142.6</v>
      </c>
    </row>
    <row r="11" spans="1:7" ht="96.6">
      <c r="A11" s="227" t="s">
        <v>963</v>
      </c>
      <c r="B11" s="258">
        <v>1</v>
      </c>
      <c r="C11" s="66" t="s">
        <v>38</v>
      </c>
      <c r="D11" s="206" t="s">
        <v>42</v>
      </c>
      <c r="E11" s="67">
        <v>350</v>
      </c>
      <c r="F11" s="209">
        <f t="shared" si="0"/>
        <v>350</v>
      </c>
    </row>
    <row r="12" spans="1:7" ht="82.8">
      <c r="A12" s="233" t="s">
        <v>222</v>
      </c>
      <c r="B12" s="258">
        <v>15</v>
      </c>
      <c r="C12" s="66" t="s">
        <v>40</v>
      </c>
      <c r="D12" s="206" t="s">
        <v>43</v>
      </c>
      <c r="E12" s="67">
        <v>30</v>
      </c>
      <c r="F12" s="209">
        <f t="shared" si="0"/>
        <v>450</v>
      </c>
    </row>
    <row r="13" spans="1:7" ht="82.8">
      <c r="A13" s="233" t="s">
        <v>67</v>
      </c>
      <c r="B13" s="258">
        <v>2</v>
      </c>
      <c r="C13" s="66" t="s">
        <v>40</v>
      </c>
      <c r="D13" s="206" t="s">
        <v>44</v>
      </c>
      <c r="E13" s="67">
        <v>136.29</v>
      </c>
      <c r="F13" s="209">
        <f t="shared" si="0"/>
        <v>272.58</v>
      </c>
    </row>
    <row r="14" spans="1:7" ht="96.6">
      <c r="A14" s="233" t="s">
        <v>965</v>
      </c>
      <c r="B14" s="258">
        <v>1</v>
      </c>
      <c r="C14" s="66" t="s">
        <v>38</v>
      </c>
      <c r="D14" s="206" t="s">
        <v>223</v>
      </c>
      <c r="E14" s="67">
        <v>300</v>
      </c>
      <c r="F14" s="209">
        <f t="shared" si="0"/>
        <v>300</v>
      </c>
    </row>
    <row r="15" spans="1:7">
      <c r="A15" s="227"/>
      <c r="B15" s="175"/>
      <c r="C15" s="66"/>
      <c r="D15" s="206"/>
      <c r="E15" s="254"/>
      <c r="F15" s="264"/>
    </row>
    <row r="16" spans="1:7" ht="14.4" thickBot="1">
      <c r="A16" s="265"/>
      <c r="B16" s="266"/>
      <c r="C16" s="261"/>
      <c r="D16" s="262"/>
      <c r="E16" s="236" t="s">
        <v>37</v>
      </c>
      <c r="F16" s="216">
        <f>SUM(F5:F14)</f>
        <v>6439.58</v>
      </c>
    </row>
    <row r="17" spans="1:4">
      <c r="A17" s="6"/>
      <c r="B17" s="7"/>
      <c r="C17" s="8"/>
      <c r="D17" s="9"/>
    </row>
    <row r="18" spans="1:4">
      <c r="A18" s="6"/>
      <c r="B18" s="7"/>
      <c r="C18" s="8"/>
      <c r="D18" s="9"/>
    </row>
    <row r="19" spans="1:4">
      <c r="A19" s="6"/>
      <c r="B19" s="7"/>
      <c r="C19" s="8"/>
      <c r="D19" s="9"/>
    </row>
    <row r="20" spans="1:4">
      <c r="A20" s="6"/>
      <c r="B20" s="7"/>
      <c r="C20" s="8"/>
      <c r="D20" s="9"/>
    </row>
    <row r="21" spans="1:4">
      <c r="A21" s="6"/>
      <c r="B21" s="7"/>
      <c r="C21" s="8"/>
      <c r="D21" s="9"/>
    </row>
    <row r="22" spans="1:4">
      <c r="A22" s="6"/>
      <c r="B22" s="7"/>
      <c r="C22" s="8"/>
      <c r="D22" s="9"/>
    </row>
    <row r="23" spans="1:4">
      <c r="A23" s="6"/>
      <c r="B23" s="7"/>
      <c r="C23" s="8"/>
      <c r="D23" s="9"/>
    </row>
    <row r="24" spans="1:4">
      <c r="A24" s="6"/>
      <c r="B24" s="7"/>
      <c r="C24" s="8"/>
      <c r="D24" s="9"/>
    </row>
    <row r="25" spans="1:4">
      <c r="A25" s="6"/>
      <c r="B25" s="7"/>
      <c r="C25" s="8"/>
      <c r="D25" s="9"/>
    </row>
    <row r="26" spans="1:4">
      <c r="A26" s="6"/>
      <c r="B26" s="7"/>
      <c r="C26" s="8"/>
      <c r="D26" s="9"/>
    </row>
    <row r="27" spans="1:4">
      <c r="A27" s="6"/>
      <c r="B27" s="7"/>
      <c r="C27" s="8"/>
      <c r="D27" s="9"/>
    </row>
    <row r="28" spans="1:4">
      <c r="A28" s="6"/>
      <c r="B28" s="7"/>
      <c r="C28" s="8"/>
      <c r="D28" s="9"/>
    </row>
    <row r="29" spans="1:4">
      <c r="A29" s="6"/>
      <c r="B29" s="7"/>
      <c r="C29" s="8"/>
      <c r="D29" s="9"/>
    </row>
    <row r="30" spans="1:4">
      <c r="A30" s="6"/>
      <c r="B30" s="7"/>
      <c r="C30" s="8"/>
      <c r="D30" s="9"/>
    </row>
    <row r="31" spans="1:4">
      <c r="A31" s="6"/>
      <c r="B31" s="7"/>
      <c r="C31" s="8"/>
      <c r="D31" s="9"/>
    </row>
    <row r="32" spans="1:4">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11"/>
    </row>
    <row r="110" spans="1:4">
      <c r="A110" s="6"/>
      <c r="B110" s="7"/>
      <c r="C110" s="8"/>
      <c r="D110" s="9"/>
    </row>
    <row r="111" spans="1:4">
      <c r="A111" s="6"/>
      <c r="B111" s="7"/>
      <c r="C111" s="8"/>
      <c r="D111" s="9"/>
    </row>
    <row r="112" spans="1:4">
      <c r="A112" s="6"/>
      <c r="B112" s="7"/>
      <c r="C112" s="8"/>
      <c r="D112" s="9"/>
    </row>
    <row r="113" spans="1:4">
      <c r="A113" s="6"/>
      <c r="B113" s="7"/>
      <c r="C113" s="8"/>
      <c r="D113" s="9"/>
    </row>
    <row r="114" spans="1:4">
      <c r="A114" s="6"/>
      <c r="B114" s="7"/>
      <c r="C114" s="8"/>
      <c r="D114" s="9"/>
    </row>
    <row r="115" spans="1:4">
      <c r="A115" s="6"/>
      <c r="B115" s="7"/>
      <c r="C115" s="8"/>
      <c r="D115" s="9"/>
    </row>
    <row r="116" spans="1:4">
      <c r="A116" s="6"/>
      <c r="B116" s="7"/>
      <c r="C116" s="8"/>
      <c r="D116" s="9"/>
    </row>
    <row r="117" spans="1:4">
      <c r="A117" s="6"/>
      <c r="B117" s="7"/>
      <c r="C117" s="8"/>
      <c r="D117" s="9"/>
    </row>
    <row r="118" spans="1:4">
      <c r="A118" s="6"/>
      <c r="B118" s="7"/>
      <c r="C118" s="8"/>
      <c r="D118" s="9"/>
    </row>
    <row r="119" spans="1:4">
      <c r="A119" s="6"/>
      <c r="B119" s="7"/>
      <c r="C119" s="8"/>
      <c r="D119" s="9"/>
    </row>
    <row r="120" spans="1:4">
      <c r="A120" s="6"/>
      <c r="B120" s="7"/>
      <c r="C120" s="8"/>
      <c r="D120" s="9"/>
    </row>
    <row r="121" spans="1:4">
      <c r="A121" s="6"/>
      <c r="B121" s="7"/>
      <c r="C121" s="8"/>
      <c r="D121" s="9"/>
    </row>
    <row r="122" spans="1:4">
      <c r="A122" s="6"/>
      <c r="B122" s="7"/>
      <c r="C122" s="8"/>
      <c r="D122" s="9"/>
    </row>
    <row r="123" spans="1:4">
      <c r="A123" s="6"/>
      <c r="B123" s="7"/>
      <c r="C123" s="8"/>
      <c r="D123" s="9"/>
    </row>
    <row r="124" spans="1:4">
      <c r="A124" s="6"/>
      <c r="B124" s="7"/>
      <c r="C124" s="8"/>
      <c r="D124" s="9"/>
    </row>
    <row r="125" spans="1:4">
      <c r="A125" s="6"/>
      <c r="B125" s="7"/>
      <c r="C125" s="8"/>
      <c r="D125" s="9"/>
    </row>
    <row r="126" spans="1:4">
      <c r="A126" s="6"/>
      <c r="B126" s="7"/>
      <c r="C126" s="8"/>
      <c r="D126" s="9"/>
    </row>
    <row r="127" spans="1:4">
      <c r="A127" s="6"/>
      <c r="B127" s="7"/>
      <c r="C127" s="8"/>
      <c r="D127" s="9"/>
    </row>
    <row r="128" spans="1:4">
      <c r="A128" s="6"/>
      <c r="B128" s="7"/>
      <c r="C128" s="8"/>
      <c r="D128" s="9"/>
    </row>
    <row r="129" spans="1:6">
      <c r="A129" s="6"/>
      <c r="B129" s="7"/>
      <c r="C129" s="8"/>
      <c r="D129" s="9"/>
    </row>
    <row r="130" spans="1:6">
      <c r="A130" s="6"/>
      <c r="B130" s="7"/>
      <c r="C130" s="8"/>
      <c r="D130" s="9"/>
    </row>
    <row r="131" spans="1:6">
      <c r="A131" s="6"/>
      <c r="B131" s="7"/>
      <c r="C131" s="8"/>
      <c r="D131" s="9"/>
    </row>
    <row r="132" spans="1:6">
      <c r="A132" s="6"/>
      <c r="B132" s="7"/>
      <c r="C132" s="8"/>
      <c r="D132" s="9"/>
    </row>
    <row r="133" spans="1:6">
      <c r="A133" s="6"/>
      <c r="B133" s="7"/>
      <c r="C133" s="8"/>
      <c r="D133" s="9"/>
    </row>
    <row r="134" spans="1:6">
      <c r="A134" s="6"/>
      <c r="B134" s="7"/>
      <c r="C134" s="8"/>
      <c r="D134" s="9"/>
    </row>
    <row r="135" spans="1:6">
      <c r="A135" s="6"/>
      <c r="B135" s="7"/>
      <c r="C135" s="8"/>
      <c r="D135" s="9"/>
    </row>
    <row r="136" spans="1:6">
      <c r="A136" s="6"/>
      <c r="B136" s="7"/>
      <c r="C136" s="8"/>
      <c r="D136" s="9"/>
    </row>
    <row r="137" spans="1:6">
      <c r="A137" s="6"/>
      <c r="B137" s="7"/>
      <c r="C137" s="8"/>
      <c r="D137" s="9"/>
    </row>
    <row r="138" spans="1:6">
      <c r="A138" s="6"/>
      <c r="B138" s="7"/>
      <c r="C138" s="8"/>
      <c r="D138" s="9"/>
    </row>
    <row r="139" spans="1:6">
      <c r="A139" s="6"/>
      <c r="B139" s="7"/>
      <c r="C139" s="8"/>
      <c r="D139" s="9"/>
    </row>
    <row r="140" spans="1:6">
      <c r="A140" s="6"/>
      <c r="B140" s="7"/>
      <c r="C140" s="8"/>
      <c r="D140" s="9"/>
    </row>
    <row r="141" spans="1:6">
      <c r="A141" s="6"/>
      <c r="B141" s="7"/>
      <c r="C141" s="8"/>
      <c r="D141" s="9"/>
    </row>
    <row r="142" spans="1:6">
      <c r="A142" s="12"/>
      <c r="B142" s="13"/>
      <c r="C142" s="14"/>
      <c r="D142" s="15"/>
      <c r="E142" s="16"/>
      <c r="F142" s="16"/>
    </row>
    <row r="143" spans="1:6">
      <c r="A143" s="6"/>
      <c r="B143" s="7"/>
      <c r="C143" s="8"/>
      <c r="D143" s="9"/>
    </row>
    <row r="144" spans="1:6">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4">
      <c r="A225" s="6"/>
      <c r="B225" s="7"/>
      <c r="C225" s="8"/>
      <c r="D225" s="9"/>
    </row>
    <row r="226" spans="1:4">
      <c r="A226" s="6"/>
      <c r="B226" s="7"/>
      <c r="C226" s="8"/>
      <c r="D226" s="9"/>
    </row>
    <row r="227" spans="1:4">
      <c r="A227" s="6"/>
      <c r="B227" s="7"/>
      <c r="C227" s="8"/>
      <c r="D227" s="9"/>
    </row>
    <row r="228" spans="1:4">
      <c r="A228" s="6"/>
      <c r="B228" s="7"/>
      <c r="C228" s="8"/>
      <c r="D228" s="9"/>
    </row>
    <row r="229" spans="1:4">
      <c r="A229" s="6"/>
      <c r="B229" s="7"/>
      <c r="C229" s="8"/>
      <c r="D229" s="9"/>
    </row>
    <row r="230" spans="1:4">
      <c r="A230" s="6"/>
      <c r="B230" s="7"/>
      <c r="C230" s="8"/>
      <c r="D230" s="9"/>
    </row>
    <row r="231" spans="1:4">
      <c r="A231" s="6"/>
      <c r="B231" s="7"/>
      <c r="C231" s="8"/>
      <c r="D231" s="9"/>
    </row>
    <row r="232" spans="1:4">
      <c r="A232" s="6"/>
      <c r="B232" s="7"/>
      <c r="C232" s="8"/>
      <c r="D232" s="9"/>
    </row>
    <row r="233" spans="1:4">
      <c r="A233" s="6"/>
      <c r="B233" s="7"/>
      <c r="C233" s="8"/>
      <c r="D233" s="9"/>
    </row>
    <row r="234" spans="1:4">
      <c r="A234" s="6"/>
      <c r="B234" s="7"/>
      <c r="C234" s="8"/>
      <c r="D234" s="9"/>
    </row>
    <row r="235" spans="1:4">
      <c r="A235" s="6"/>
      <c r="B235" s="7"/>
      <c r="C235" s="8"/>
      <c r="D235" s="9"/>
    </row>
    <row r="236" spans="1:4">
      <c r="A236" s="6"/>
      <c r="B236" s="7"/>
      <c r="C236" s="8"/>
      <c r="D236" s="9"/>
    </row>
    <row r="237" spans="1:4">
      <c r="A237" s="6"/>
      <c r="B237" s="7"/>
      <c r="C237" s="8"/>
      <c r="D237" s="9"/>
    </row>
    <row r="238" spans="1:4">
      <c r="A238" s="6"/>
      <c r="B238" s="7"/>
      <c r="C238" s="8"/>
      <c r="D238" s="9"/>
    </row>
    <row r="239" spans="1:4">
      <c r="A239" s="6"/>
      <c r="B239" s="7"/>
      <c r="C239" s="8"/>
      <c r="D239" s="9"/>
    </row>
    <row r="240" spans="1:4">
      <c r="A240" s="6"/>
      <c r="B240" s="7"/>
      <c r="C240" s="8"/>
      <c r="D240" s="9"/>
    </row>
    <row r="241" spans="1:6">
      <c r="A241" s="6"/>
      <c r="B241" s="7"/>
      <c r="C241" s="8"/>
      <c r="D241" s="9"/>
    </row>
    <row r="242" spans="1:6">
      <c r="A242" s="6"/>
      <c r="B242" s="7"/>
      <c r="C242" s="8"/>
      <c r="D242" s="9"/>
    </row>
    <row r="243" spans="1:6">
      <c r="A243" s="6"/>
      <c r="B243" s="7"/>
      <c r="C243" s="8"/>
      <c r="D243" s="9"/>
    </row>
    <row r="244" spans="1:6">
      <c r="A244" s="6"/>
      <c r="B244" s="7"/>
      <c r="C244" s="8"/>
      <c r="D244" s="9"/>
    </row>
    <row r="245" spans="1:6">
      <c r="A245" s="6"/>
      <c r="B245" s="7"/>
      <c r="C245" s="8"/>
      <c r="D245" s="9"/>
    </row>
    <row r="246" spans="1:6">
      <c r="A246" s="6"/>
      <c r="B246" s="7"/>
      <c r="C246" s="8"/>
      <c r="D246" s="9"/>
    </row>
    <row r="247" spans="1:6">
      <c r="A247" s="6"/>
      <c r="B247" s="7"/>
      <c r="C247" s="8"/>
      <c r="D247" s="9"/>
    </row>
    <row r="248" spans="1:6">
      <c r="A248" s="6"/>
      <c r="B248" s="7"/>
      <c r="C248" s="8"/>
      <c r="D248" s="9"/>
    </row>
    <row r="249" spans="1:6">
      <c r="A249" s="6"/>
      <c r="B249" s="7"/>
      <c r="C249" s="8"/>
      <c r="D249" s="9"/>
    </row>
    <row r="250" spans="1:6">
      <c r="A250" s="6"/>
      <c r="B250" s="7"/>
      <c r="C250" s="8"/>
      <c r="D250" s="9"/>
    </row>
    <row r="251" spans="1:6">
      <c r="A251" s="6"/>
      <c r="B251" s="7"/>
      <c r="C251" s="8"/>
      <c r="D251" s="9"/>
    </row>
    <row r="252" spans="1:6">
      <c r="A252" s="6"/>
      <c r="B252" s="7"/>
      <c r="C252" s="8"/>
      <c r="D252" s="9"/>
    </row>
    <row r="253" spans="1:6">
      <c r="A253" s="12"/>
      <c r="B253" s="13"/>
      <c r="C253" s="14"/>
      <c r="D253" s="11"/>
      <c r="E253" s="16"/>
      <c r="F253" s="16"/>
    </row>
    <row r="254" spans="1:6">
      <c r="A254" s="6"/>
      <c r="B254" s="7"/>
      <c r="C254" s="8"/>
      <c r="D254" s="9"/>
    </row>
    <row r="255" spans="1:6">
      <c r="A255" s="6"/>
      <c r="B255" s="7"/>
      <c r="C255" s="8"/>
      <c r="D255" s="9"/>
    </row>
    <row r="256" spans="1:6">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15"/>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9"/>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6"/>
      <c r="B369" s="7"/>
      <c r="C369" s="8"/>
      <c r="D369" s="9"/>
    </row>
    <row r="370" spans="1:4">
      <c r="A370" s="6"/>
      <c r="B370" s="7"/>
      <c r="C370" s="8"/>
      <c r="D370" s="9"/>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6"/>
      <c r="B376" s="7"/>
      <c r="C376" s="8"/>
      <c r="D376" s="11"/>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9"/>
    </row>
    <row r="383" spans="1:4">
      <c r="A383" s="6"/>
      <c r="B383" s="7"/>
      <c r="C383" s="8"/>
      <c r="D383" s="9"/>
    </row>
    <row r="384" spans="1:4">
      <c r="A384" s="17"/>
      <c r="B384" s="7"/>
      <c r="C384" s="8"/>
      <c r="D384" s="11"/>
    </row>
    <row r="385" spans="1:4">
      <c r="A385" s="6"/>
      <c r="B385" s="7"/>
      <c r="C385" s="8"/>
      <c r="D385" s="9"/>
    </row>
    <row r="386" spans="1:4">
      <c r="A386" s="6"/>
      <c r="B386" s="7"/>
      <c r="C386" s="8"/>
      <c r="D386" s="9"/>
    </row>
    <row r="387" spans="1:4">
      <c r="A387" s="6"/>
      <c r="B387" s="7"/>
      <c r="C387" s="8"/>
      <c r="D387" s="9"/>
    </row>
    <row r="388" spans="1:4">
      <c r="A388" s="6"/>
      <c r="B388" s="7"/>
      <c r="C388" s="8"/>
      <c r="D388" s="9"/>
    </row>
    <row r="389" spans="1:4">
      <c r="A389" s="6"/>
      <c r="B389" s="7"/>
      <c r="C389" s="8"/>
      <c r="D389" s="9"/>
    </row>
    <row r="390" spans="1:4">
      <c r="A390" s="6"/>
      <c r="B390" s="7"/>
      <c r="C390" s="8"/>
      <c r="D390" s="9"/>
    </row>
    <row r="391" spans="1:4">
      <c r="A391" s="6"/>
      <c r="B391" s="7"/>
      <c r="C391" s="8"/>
      <c r="D391" s="9"/>
    </row>
    <row r="392" spans="1:4">
      <c r="A392" s="6"/>
      <c r="B392" s="7"/>
      <c r="C392" s="8"/>
      <c r="D392" s="9"/>
    </row>
    <row r="393" spans="1:4">
      <c r="A393" s="6"/>
      <c r="B393" s="7"/>
      <c r="C393" s="8"/>
      <c r="D393" s="9"/>
    </row>
    <row r="394" spans="1:4">
      <c r="A394" s="6"/>
      <c r="B394" s="7"/>
      <c r="C394" s="8"/>
      <c r="D394" s="9"/>
    </row>
    <row r="395" spans="1:4">
      <c r="A395" s="6"/>
      <c r="B395" s="7"/>
      <c r="C395" s="8"/>
      <c r="D395" s="9"/>
    </row>
    <row r="396" spans="1:4">
      <c r="A396" s="6"/>
      <c r="B396" s="7"/>
      <c r="C396" s="8"/>
      <c r="D396" s="9"/>
    </row>
    <row r="397" spans="1:4">
      <c r="A397" s="6"/>
      <c r="B397" s="7"/>
      <c r="C397" s="8"/>
      <c r="D397" s="9"/>
    </row>
    <row r="398" spans="1:4">
      <c r="A398" s="6"/>
      <c r="B398" s="7"/>
      <c r="C398" s="8"/>
      <c r="D398" s="9"/>
    </row>
    <row r="399" spans="1:4">
      <c r="A399" s="6"/>
      <c r="B399" s="7"/>
      <c r="C399" s="8"/>
      <c r="D399" s="11"/>
    </row>
    <row r="400" spans="1:4">
      <c r="A400" s="6"/>
      <c r="B400" s="7"/>
      <c r="C400" s="8"/>
      <c r="D400" s="9"/>
    </row>
    <row r="401" spans="1:6">
      <c r="A401" s="6"/>
      <c r="B401" s="7"/>
      <c r="C401" s="8"/>
      <c r="D401" s="9"/>
    </row>
    <row r="402" spans="1:6">
      <c r="A402" s="6"/>
      <c r="B402" s="7"/>
      <c r="C402" s="8"/>
      <c r="D402" s="9"/>
    </row>
    <row r="403" spans="1:6">
      <c r="A403" s="6"/>
      <c r="B403" s="7"/>
      <c r="C403" s="8"/>
      <c r="D403" s="9"/>
    </row>
    <row r="404" spans="1:6">
      <c r="A404" s="6"/>
      <c r="B404" s="7"/>
      <c r="C404" s="8"/>
      <c r="D404" s="9"/>
    </row>
    <row r="405" spans="1:6">
      <c r="A405" s="6"/>
      <c r="B405" s="7"/>
      <c r="C405" s="8"/>
      <c r="D405" s="9"/>
    </row>
    <row r="406" spans="1:6">
      <c r="A406" s="6"/>
      <c r="B406" s="7"/>
      <c r="C406" s="8"/>
      <c r="D406" s="9"/>
    </row>
    <row r="407" spans="1:6">
      <c r="A407" s="6"/>
      <c r="B407" s="7"/>
      <c r="C407" s="8"/>
      <c r="D407" s="9"/>
    </row>
    <row r="408" spans="1:6">
      <c r="A408" s="6"/>
      <c r="B408" s="7"/>
      <c r="C408" s="8"/>
      <c r="D408" s="9"/>
    </row>
    <row r="409" spans="1:6">
      <c r="A409" s="6"/>
      <c r="B409" s="7"/>
      <c r="C409" s="8"/>
      <c r="D409" s="11"/>
      <c r="E409" s="16"/>
      <c r="F409" s="16"/>
    </row>
    <row r="410" spans="1:6">
      <c r="A410" s="12"/>
      <c r="B410" s="13"/>
      <c r="C410" s="14"/>
      <c r="D410" s="11"/>
      <c r="E410" s="16"/>
      <c r="F410" s="16"/>
    </row>
    <row r="411" spans="1:6">
      <c r="A411" s="6"/>
      <c r="B411" s="7"/>
      <c r="C411" s="8"/>
      <c r="D411" s="9"/>
    </row>
    <row r="412" spans="1:6">
      <c r="A412" s="6"/>
      <c r="B412" s="7"/>
      <c r="C412" s="8"/>
      <c r="D412" s="9"/>
    </row>
    <row r="413" spans="1:6">
      <c r="A413" s="6"/>
      <c r="B413" s="7"/>
      <c r="C413" s="8"/>
      <c r="D413" s="9"/>
    </row>
    <row r="414" spans="1:6">
      <c r="A414" s="6"/>
      <c r="B414" s="7"/>
      <c r="C414" s="8"/>
      <c r="D414" s="9"/>
    </row>
    <row r="415" spans="1:6">
      <c r="A415" s="6"/>
      <c r="B415" s="7"/>
      <c r="C415" s="8"/>
      <c r="D415" s="9"/>
    </row>
    <row r="416" spans="1:6">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15"/>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4">
      <c r="A513" s="6"/>
      <c r="B513" s="7"/>
      <c r="C513" s="8"/>
      <c r="D513" s="9"/>
    </row>
    <row r="514" spans="1:4">
      <c r="A514" s="6"/>
      <c r="B514" s="7"/>
      <c r="C514" s="8"/>
      <c r="D514" s="9"/>
    </row>
    <row r="515" spans="1:4">
      <c r="A515" s="6"/>
      <c r="B515" s="7"/>
      <c r="C515" s="8"/>
      <c r="D515" s="9"/>
    </row>
    <row r="516" spans="1:4">
      <c r="A516" s="6"/>
      <c r="B516" s="7"/>
      <c r="C516" s="8"/>
      <c r="D516" s="9"/>
    </row>
    <row r="517" spans="1:4">
      <c r="A517" s="6"/>
      <c r="B517" s="7"/>
      <c r="C517" s="8"/>
      <c r="D517" s="9"/>
    </row>
    <row r="518" spans="1:4">
      <c r="A518" s="6"/>
      <c r="B518" s="7"/>
      <c r="C518" s="8"/>
      <c r="D518" s="9"/>
    </row>
    <row r="519" spans="1:4">
      <c r="A519" s="6"/>
      <c r="B519" s="7"/>
      <c r="C519" s="8"/>
      <c r="D519" s="9"/>
    </row>
    <row r="520" spans="1:4">
      <c r="A520" s="6"/>
      <c r="B520" s="7"/>
      <c r="C520" s="8"/>
      <c r="D520" s="9"/>
    </row>
    <row r="521" spans="1:4">
      <c r="A521" s="6"/>
      <c r="B521" s="7"/>
      <c r="C521" s="8"/>
      <c r="D521" s="9"/>
    </row>
    <row r="522" spans="1:4">
      <c r="A522" s="6"/>
      <c r="B522" s="7"/>
      <c r="C522" s="8"/>
      <c r="D522" s="9"/>
    </row>
    <row r="523" spans="1:4">
      <c r="A523" s="6"/>
      <c r="B523" s="7"/>
      <c r="C523" s="8"/>
      <c r="D523" s="9"/>
    </row>
    <row r="524" spans="1:4">
      <c r="A524" s="6"/>
      <c r="B524" s="7"/>
      <c r="C524" s="8"/>
      <c r="D524" s="9"/>
    </row>
    <row r="525" spans="1:4">
      <c r="A525" s="6"/>
      <c r="B525" s="7"/>
      <c r="C525" s="8"/>
      <c r="D525" s="9"/>
    </row>
    <row r="526" spans="1:4">
      <c r="A526" s="6"/>
      <c r="B526" s="7"/>
      <c r="C526" s="8"/>
      <c r="D526" s="9"/>
    </row>
    <row r="527" spans="1:4">
      <c r="A527" s="6"/>
      <c r="B527" s="7"/>
      <c r="C527" s="8"/>
      <c r="D527" s="9"/>
    </row>
    <row r="528" spans="1:4">
      <c r="A528" s="6"/>
      <c r="B528" s="7"/>
      <c r="C528" s="8"/>
      <c r="D528" s="9"/>
    </row>
    <row r="529" spans="1:7">
      <c r="A529" s="6"/>
      <c r="B529" s="7"/>
      <c r="C529" s="8"/>
      <c r="D529" s="9"/>
    </row>
    <row r="530" spans="1:7">
      <c r="A530" s="6"/>
      <c r="B530" s="7"/>
      <c r="C530" s="8"/>
      <c r="D530" s="9"/>
    </row>
    <row r="531" spans="1:7">
      <c r="A531" s="6"/>
      <c r="B531" s="7"/>
      <c r="C531" s="8"/>
      <c r="D531" s="9"/>
    </row>
    <row r="532" spans="1:7">
      <c r="A532" s="6"/>
      <c r="B532" s="7"/>
      <c r="C532" s="8"/>
      <c r="D532" s="9"/>
    </row>
    <row r="533" spans="1:7">
      <c r="A533" s="6"/>
      <c r="B533" s="7"/>
      <c r="C533" s="8"/>
      <c r="D533" s="9"/>
    </row>
    <row r="534" spans="1:7">
      <c r="A534" s="6"/>
      <c r="B534" s="7"/>
      <c r="C534" s="8"/>
      <c r="D534" s="9"/>
    </row>
    <row r="535" spans="1:7">
      <c r="A535" s="6"/>
      <c r="B535" s="7"/>
      <c r="C535" s="8"/>
      <c r="D535" s="9"/>
    </row>
    <row r="536" spans="1:7">
      <c r="A536" s="6"/>
      <c r="B536" s="7"/>
      <c r="C536" s="8"/>
      <c r="D536" s="9"/>
    </row>
    <row r="537" spans="1:7">
      <c r="A537" s="6"/>
      <c r="B537" s="7"/>
      <c r="C537" s="8"/>
      <c r="D537" s="9"/>
    </row>
    <row r="538" spans="1:7">
      <c r="A538" s="6"/>
      <c r="B538" s="7"/>
      <c r="C538" s="8"/>
      <c r="D538" s="9"/>
    </row>
    <row r="539" spans="1:7">
      <c r="A539" s="6"/>
      <c r="B539" s="7"/>
      <c r="C539" s="8"/>
      <c r="D539" s="9"/>
    </row>
    <row r="540" spans="1:7">
      <c r="A540" s="6"/>
      <c r="B540" s="7"/>
      <c r="C540" s="8"/>
      <c r="D540" s="9"/>
    </row>
    <row r="541" spans="1:7">
      <c r="A541" s="6"/>
      <c r="B541" s="7"/>
      <c r="C541" s="8"/>
      <c r="D541" s="9"/>
    </row>
    <row r="543" spans="1:7">
      <c r="A543" s="21"/>
      <c r="B543" s="22"/>
      <c r="C543" s="23"/>
      <c r="D543" s="24"/>
      <c r="E543" s="25"/>
      <c r="F543" s="26"/>
      <c r="G543" s="27"/>
    </row>
    <row r="544" spans="1:7">
      <c r="A544" s="6"/>
      <c r="B544" s="7"/>
      <c r="C544" s="28"/>
      <c r="D544" s="29"/>
      <c r="E544" s="30"/>
      <c r="F544" s="31"/>
      <c r="G544" s="2"/>
    </row>
    <row r="545" spans="1:7">
      <c r="A545" s="32"/>
      <c r="B545" s="33"/>
      <c r="C545" s="28"/>
      <c r="D545" s="29"/>
      <c r="E545" s="34"/>
      <c r="F545" s="34"/>
      <c r="G545" s="2"/>
    </row>
    <row r="546" spans="1:7">
      <c r="A546" s="32"/>
      <c r="B546" s="33"/>
      <c r="C546" s="28"/>
      <c r="D546" s="29"/>
      <c r="E546" s="34"/>
      <c r="F546" s="34"/>
      <c r="G546" s="2"/>
    </row>
    <row r="547" spans="1:7">
      <c r="A547" s="32"/>
      <c r="B547" s="33"/>
      <c r="C547" s="28"/>
      <c r="D547" s="29"/>
      <c r="E547" s="34"/>
      <c r="F547" s="34"/>
      <c r="G547" s="2"/>
    </row>
    <row r="548" spans="1:7">
      <c r="A548" s="32"/>
      <c r="B548" s="33"/>
      <c r="C548" s="28"/>
      <c r="D548" s="29"/>
      <c r="E548" s="34"/>
      <c r="F548" s="34"/>
      <c r="G548" s="2"/>
    </row>
    <row r="549" spans="1:7">
      <c r="A549" s="32"/>
      <c r="B549" s="33"/>
      <c r="C549" s="28"/>
      <c r="D549" s="29"/>
      <c r="E549" s="34"/>
      <c r="F549" s="34"/>
      <c r="G549" s="2"/>
    </row>
    <row r="550" spans="1:7">
      <c r="A550" s="32"/>
      <c r="B550" s="33"/>
      <c r="C550" s="28"/>
      <c r="D550" s="29"/>
      <c r="E550" s="34"/>
      <c r="F550" s="34"/>
      <c r="G550" s="2"/>
    </row>
    <row r="551" spans="1:7">
      <c r="A551" s="32"/>
      <c r="B551" s="33"/>
      <c r="C551" s="28"/>
      <c r="D551" s="29"/>
      <c r="E551" s="34"/>
      <c r="F551" s="34"/>
      <c r="G551" s="2"/>
    </row>
    <row r="552" spans="1:7">
      <c r="A552" s="32"/>
      <c r="B552" s="33"/>
      <c r="C552" s="28"/>
      <c r="D552" s="29"/>
      <c r="E552" s="34"/>
      <c r="F552" s="34"/>
      <c r="G552" s="2"/>
    </row>
    <row r="553" spans="1:7">
      <c r="A553" s="32"/>
      <c r="B553" s="33"/>
      <c r="C553" s="28"/>
      <c r="D553" s="29"/>
      <c r="E553" s="34"/>
      <c r="F553" s="34"/>
      <c r="G553" s="2"/>
    </row>
    <row r="554" spans="1:7">
      <c r="A554" s="32"/>
      <c r="B554" s="33"/>
      <c r="C554" s="28"/>
      <c r="D554" s="29"/>
      <c r="E554" s="35"/>
      <c r="F554" s="34"/>
      <c r="G554" s="2"/>
    </row>
    <row r="555" spans="1:7">
      <c r="A555" s="32"/>
      <c r="B555" s="33"/>
      <c r="C555" s="28"/>
      <c r="D555" s="29"/>
      <c r="E555" s="35"/>
      <c r="F555" s="34"/>
      <c r="G555" s="2"/>
    </row>
    <row r="556" spans="1:7">
      <c r="A556" s="2"/>
      <c r="B556" s="2"/>
      <c r="C556" s="2"/>
      <c r="D556" s="2"/>
      <c r="E556" s="30"/>
      <c r="F556" s="34"/>
      <c r="G556" s="2"/>
    </row>
    <row r="557" spans="1:7" ht="14.4">
      <c r="A557" s="2"/>
      <c r="B557" s="2"/>
      <c r="C557" s="2"/>
      <c r="D557" s="36"/>
      <c r="E557" s="37"/>
      <c r="F557" s="38"/>
      <c r="G557" s="2"/>
    </row>
    <row r="558" spans="1:7">
      <c r="A558" s="2"/>
      <c r="B558" s="2"/>
      <c r="C558" s="2"/>
      <c r="D558" s="2"/>
      <c r="E558" s="30"/>
      <c r="F558" s="31"/>
      <c r="G558" s="2"/>
    </row>
    <row r="559" spans="1:7">
      <c r="A559" s="294"/>
      <c r="B559" s="294"/>
      <c r="C559" s="294"/>
      <c r="D559" s="294"/>
      <c r="E559" s="294"/>
      <c r="F559" s="294"/>
      <c r="G559" s="294"/>
    </row>
    <row r="560" spans="1:7">
      <c r="A560" s="39"/>
      <c r="B560" s="33"/>
      <c r="C560" s="28"/>
      <c r="D560" s="29"/>
      <c r="E560" s="34"/>
      <c r="F560" s="34"/>
      <c r="G560" s="39"/>
    </row>
    <row r="561" spans="1:7">
      <c r="A561" s="2"/>
      <c r="B561" s="33"/>
      <c r="C561" s="28"/>
      <c r="D561" s="29"/>
      <c r="E561" s="34"/>
      <c r="F561" s="34"/>
      <c r="G561" s="2"/>
    </row>
    <row r="562" spans="1:7">
      <c r="A562" s="2"/>
      <c r="B562" s="33"/>
      <c r="C562" s="28"/>
      <c r="D562" s="29"/>
      <c r="E562" s="34"/>
      <c r="F562" s="34"/>
      <c r="G562" s="2"/>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4"/>
      <c r="G565" s="2"/>
    </row>
    <row r="566" spans="1:7">
      <c r="A566" s="2"/>
      <c r="B566" s="33"/>
      <c r="C566" s="28"/>
      <c r="D566" s="29"/>
      <c r="E566" s="34"/>
      <c r="F566" s="34"/>
      <c r="G566" s="2"/>
    </row>
    <row r="567" spans="1:7">
      <c r="A567" s="2"/>
      <c r="B567" s="33"/>
      <c r="C567" s="28"/>
      <c r="D567" s="29"/>
      <c r="E567" s="34"/>
      <c r="F567" s="34"/>
      <c r="G567" s="2"/>
    </row>
    <row r="568" spans="1:7">
      <c r="A568" s="2"/>
      <c r="B568" s="33"/>
      <c r="C568" s="28"/>
      <c r="D568" s="29"/>
      <c r="E568" s="34"/>
      <c r="F568" s="34"/>
      <c r="G568" s="2"/>
    </row>
    <row r="569" spans="1:7">
      <c r="A569" s="2"/>
      <c r="B569" s="33"/>
      <c r="C569" s="28"/>
      <c r="D569" s="29"/>
      <c r="E569" s="34"/>
      <c r="F569" s="34"/>
      <c r="G569" s="2"/>
    </row>
    <row r="570" spans="1:7">
      <c r="A570" s="2"/>
      <c r="B570" s="33"/>
      <c r="C570" s="28"/>
      <c r="D570" s="29"/>
      <c r="E570" s="34"/>
      <c r="F570" s="31"/>
      <c r="G570" s="2"/>
    </row>
    <row r="571" spans="1:7" ht="14.4">
      <c r="A571" s="2"/>
      <c r="B571" s="2"/>
      <c r="C571" s="2"/>
      <c r="D571" s="40"/>
      <c r="E571" s="37"/>
      <c r="F571" s="38"/>
      <c r="G571" s="2"/>
    </row>
    <row r="572" spans="1:7">
      <c r="A572" s="2"/>
      <c r="B572" s="2"/>
      <c r="C572" s="2"/>
      <c r="D572" s="2"/>
      <c r="E572" s="30"/>
      <c r="F572" s="31"/>
      <c r="G572" s="2"/>
    </row>
    <row r="573" spans="1:7">
      <c r="A573" s="294"/>
      <c r="B573" s="294"/>
      <c r="C573" s="294"/>
      <c r="D573" s="294"/>
      <c r="E573" s="294"/>
      <c r="F573" s="294"/>
      <c r="G573" s="294"/>
    </row>
    <row r="574" spans="1:7">
      <c r="A574" s="39"/>
      <c r="B574" s="33"/>
      <c r="C574" s="28"/>
      <c r="D574" s="29"/>
      <c r="E574" s="34"/>
      <c r="F574" s="34"/>
      <c r="G574" s="39"/>
    </row>
    <row r="575" spans="1:7">
      <c r="A575" s="2"/>
      <c r="B575" s="33"/>
      <c r="C575" s="28"/>
      <c r="D575" s="29"/>
      <c r="E575" s="34"/>
      <c r="F575" s="34"/>
      <c r="G575" s="2"/>
    </row>
    <row r="576" spans="1:7">
      <c r="A576" s="2"/>
      <c r="B576" s="33"/>
      <c r="C576" s="28"/>
      <c r="D576" s="29"/>
      <c r="E576" s="34"/>
      <c r="F576" s="34"/>
      <c r="G576" s="2"/>
    </row>
    <row r="577" spans="1:7">
      <c r="A577" s="2"/>
      <c r="B577" s="33"/>
      <c r="C577" s="28"/>
      <c r="D577" s="29"/>
      <c r="E577" s="34"/>
      <c r="F577" s="34"/>
      <c r="G577" s="2"/>
    </row>
    <row r="578" spans="1:7">
      <c r="A578" s="2"/>
      <c r="B578" s="33"/>
      <c r="C578" s="28"/>
      <c r="D578" s="29"/>
      <c r="E578" s="34"/>
      <c r="F578" s="34"/>
      <c r="G578" s="2"/>
    </row>
    <row r="579" spans="1:7">
      <c r="A579" s="2"/>
      <c r="B579" s="33"/>
      <c r="C579" s="28"/>
      <c r="D579" s="29"/>
      <c r="E579" s="34"/>
      <c r="F579" s="34"/>
      <c r="G579" s="2"/>
    </row>
    <row r="580" spans="1:7">
      <c r="A580" s="2"/>
      <c r="B580" s="33"/>
      <c r="C580" s="28"/>
      <c r="D580" s="29"/>
      <c r="E580" s="34"/>
      <c r="F580" s="34"/>
      <c r="G580" s="2"/>
    </row>
    <row r="581" spans="1:7">
      <c r="A581" s="2"/>
      <c r="B581" s="33"/>
      <c r="C581" s="28"/>
      <c r="D581" s="29"/>
      <c r="E581" s="34"/>
      <c r="F581" s="34"/>
      <c r="G581" s="2"/>
    </row>
    <row r="582" spans="1:7">
      <c r="A582" s="2"/>
      <c r="B582" s="33"/>
      <c r="C582" s="28"/>
      <c r="D582" s="29"/>
      <c r="E582" s="34"/>
      <c r="F582" s="34"/>
      <c r="G582" s="2"/>
    </row>
    <row r="583" spans="1:7">
      <c r="A583" s="2"/>
      <c r="B583" s="33"/>
      <c r="C583" s="28"/>
      <c r="D583" s="29"/>
      <c r="E583" s="34"/>
      <c r="F583" s="34"/>
      <c r="G583" s="2"/>
    </row>
    <row r="584" spans="1:7">
      <c r="A584" s="2"/>
      <c r="B584" s="33"/>
      <c r="C584" s="28"/>
      <c r="D584" s="29"/>
      <c r="E584" s="34"/>
      <c r="F584" s="34"/>
      <c r="G584" s="2"/>
    </row>
    <row r="585" spans="1:7">
      <c r="A585" s="2"/>
      <c r="B585" s="2"/>
      <c r="C585" s="2"/>
      <c r="D585" s="2"/>
      <c r="E585" s="30"/>
      <c r="F585" s="31"/>
      <c r="G585" s="2"/>
    </row>
    <row r="586" spans="1:7" ht="14.4">
      <c r="A586" s="2"/>
      <c r="B586" s="2"/>
      <c r="C586" s="2"/>
      <c r="D586" s="40"/>
      <c r="E586" s="37"/>
      <c r="F586" s="38"/>
      <c r="G586" s="2"/>
    </row>
  </sheetData>
  <mergeCells count="4">
    <mergeCell ref="D1:F1"/>
    <mergeCell ref="A559:G559"/>
    <mergeCell ref="A573:G573"/>
    <mergeCell ref="A4:F4"/>
  </mergeCells>
  <hyperlinks>
    <hyperlink ref="G1" location="RESUMEN!A1" display="RESUMEN" xr:uid="{C0403D98-7B86-41A4-9376-F69B32F1218B}"/>
  </hyperlink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FF01C-F7F9-43CF-B580-79D06267F8E5}">
  <dimension ref="A1:G587"/>
  <sheetViews>
    <sheetView zoomScale="84" zoomScaleNormal="84" workbookViewId="0">
      <selection activeCell="G14" sqref="G14"/>
    </sheetView>
  </sheetViews>
  <sheetFormatPr baseColWidth="10" defaultColWidth="11.44140625" defaultRowHeight="13.8"/>
  <cols>
    <col min="1" max="1" width="17.5546875" style="5" customWidth="1"/>
    <col min="2" max="2" width="8.109375" style="18" customWidth="1"/>
    <col min="3" max="3" width="13" style="19" customWidth="1"/>
    <col min="4" max="4" width="76.109375" style="20" customWidth="1"/>
    <col min="5" max="6" width="11.44140625" style="10"/>
    <col min="7" max="7" width="21.44140625" style="5" customWidth="1"/>
    <col min="8" max="8" width="66.88671875" style="5" customWidth="1"/>
    <col min="9"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03" t="s">
        <v>21</v>
      </c>
      <c r="B4" s="304"/>
      <c r="C4" s="304"/>
      <c r="D4" s="304"/>
      <c r="E4" s="304"/>
      <c r="F4" s="305"/>
    </row>
    <row r="5" spans="1:7" ht="55.2">
      <c r="A5" s="260" t="s">
        <v>39</v>
      </c>
      <c r="B5" s="258">
        <v>3</v>
      </c>
      <c r="C5" s="66" t="s">
        <v>40</v>
      </c>
      <c r="D5" s="206" t="s">
        <v>58</v>
      </c>
      <c r="E5" s="67">
        <v>60.55</v>
      </c>
      <c r="F5" s="209">
        <f>B5*E5</f>
        <v>181.64999999999998</v>
      </c>
    </row>
    <row r="6" spans="1:7" ht="41.4">
      <c r="A6" s="260" t="s">
        <v>59</v>
      </c>
      <c r="B6" s="258">
        <v>3</v>
      </c>
      <c r="C6" s="66" t="s">
        <v>40</v>
      </c>
      <c r="D6" s="206" t="s">
        <v>60</v>
      </c>
      <c r="E6" s="67">
        <v>116.85</v>
      </c>
      <c r="F6" s="209">
        <f t="shared" ref="F6:F14" si="0">B6*E6</f>
        <v>350.54999999999995</v>
      </c>
    </row>
    <row r="7" spans="1:7">
      <c r="A7" s="233" t="s">
        <v>219</v>
      </c>
      <c r="B7" s="175">
        <v>2</v>
      </c>
      <c r="C7" s="66" t="s">
        <v>202</v>
      </c>
      <c r="D7" s="206" t="s">
        <v>220</v>
      </c>
      <c r="E7" s="259">
        <v>116.1</v>
      </c>
      <c r="F7" s="209">
        <f t="shared" si="0"/>
        <v>232.2</v>
      </c>
    </row>
    <row r="8" spans="1:7" ht="55.2">
      <c r="A8" s="227" t="s">
        <v>62</v>
      </c>
      <c r="B8" s="258">
        <v>16</v>
      </c>
      <c r="C8" s="66" t="s">
        <v>41</v>
      </c>
      <c r="D8" s="206" t="s">
        <v>61</v>
      </c>
      <c r="E8" s="259">
        <v>70</v>
      </c>
      <c r="F8" s="209">
        <f t="shared" si="0"/>
        <v>1120</v>
      </c>
    </row>
    <row r="9" spans="1:7" ht="55.2">
      <c r="A9" s="227" t="s">
        <v>63</v>
      </c>
      <c r="B9" s="258">
        <v>16</v>
      </c>
      <c r="C9" s="66" t="s">
        <v>41</v>
      </c>
      <c r="D9" s="206" t="s">
        <v>64</v>
      </c>
      <c r="E9" s="67">
        <v>65</v>
      </c>
      <c r="F9" s="209">
        <f t="shared" si="0"/>
        <v>1040</v>
      </c>
    </row>
    <row r="10" spans="1:7" ht="55.2">
      <c r="A10" s="227" t="s">
        <v>65</v>
      </c>
      <c r="B10" s="258">
        <v>60</v>
      </c>
      <c r="C10" s="66" t="s">
        <v>66</v>
      </c>
      <c r="D10" s="206" t="s">
        <v>221</v>
      </c>
      <c r="E10" s="67">
        <v>35.71</v>
      </c>
      <c r="F10" s="209">
        <f t="shared" si="0"/>
        <v>2142.6</v>
      </c>
    </row>
    <row r="11" spans="1:7" ht="69">
      <c r="A11" s="227" t="s">
        <v>963</v>
      </c>
      <c r="B11" s="258">
        <v>1</v>
      </c>
      <c r="C11" s="66" t="s">
        <v>38</v>
      </c>
      <c r="D11" s="206" t="s">
        <v>42</v>
      </c>
      <c r="E11" s="67">
        <v>350</v>
      </c>
      <c r="F11" s="209">
        <f t="shared" si="0"/>
        <v>350</v>
      </c>
    </row>
    <row r="12" spans="1:7" ht="55.2">
      <c r="A12" s="233" t="s">
        <v>222</v>
      </c>
      <c r="B12" s="258">
        <v>15</v>
      </c>
      <c r="C12" s="66" t="s">
        <v>40</v>
      </c>
      <c r="D12" s="206" t="s">
        <v>43</v>
      </c>
      <c r="E12" s="67">
        <v>30</v>
      </c>
      <c r="F12" s="209">
        <f t="shared" si="0"/>
        <v>450</v>
      </c>
    </row>
    <row r="13" spans="1:7" ht="69">
      <c r="A13" s="233" t="s">
        <v>67</v>
      </c>
      <c r="B13" s="258">
        <v>2</v>
      </c>
      <c r="C13" s="66" t="s">
        <v>40</v>
      </c>
      <c r="D13" s="206" t="s">
        <v>44</v>
      </c>
      <c r="E13" s="67">
        <v>136.29</v>
      </c>
      <c r="F13" s="209">
        <f t="shared" si="0"/>
        <v>272.58</v>
      </c>
    </row>
    <row r="14" spans="1:7" ht="69">
      <c r="A14" s="233" t="s">
        <v>965</v>
      </c>
      <c r="B14" s="258">
        <v>1</v>
      </c>
      <c r="C14" s="66" t="s">
        <v>38</v>
      </c>
      <c r="D14" s="206" t="s">
        <v>223</v>
      </c>
      <c r="E14" s="67">
        <v>300</v>
      </c>
      <c r="F14" s="209">
        <f t="shared" si="0"/>
        <v>300</v>
      </c>
    </row>
    <row r="15" spans="1:7">
      <c r="A15" s="227"/>
      <c r="B15" s="175"/>
      <c r="C15" s="66"/>
      <c r="D15" s="206"/>
      <c r="E15" s="254"/>
      <c r="F15" s="264"/>
    </row>
    <row r="16" spans="1:7" ht="14.4" thickBot="1">
      <c r="A16" s="265"/>
      <c r="B16" s="266"/>
      <c r="C16" s="261"/>
      <c r="D16" s="262"/>
      <c r="E16" s="236" t="s">
        <v>37</v>
      </c>
      <c r="F16" s="216">
        <f>SUM(F5:F14)</f>
        <v>6439.58</v>
      </c>
    </row>
    <row r="17" spans="1:4">
      <c r="A17" s="6"/>
      <c r="B17" s="7"/>
      <c r="C17" s="8"/>
      <c r="D17" s="9"/>
    </row>
    <row r="18" spans="1:4">
      <c r="A18" s="6"/>
      <c r="B18" s="7"/>
      <c r="C18" s="8"/>
      <c r="D18" s="9"/>
    </row>
    <row r="19" spans="1:4">
      <c r="A19" s="6"/>
      <c r="B19" s="7"/>
      <c r="C19" s="8"/>
      <c r="D19" s="9"/>
    </row>
    <row r="20" spans="1:4">
      <c r="A20" s="6"/>
      <c r="B20" s="7"/>
      <c r="C20" s="8"/>
      <c r="D20" s="9"/>
    </row>
    <row r="21" spans="1:4">
      <c r="A21" s="6"/>
      <c r="B21" s="7"/>
      <c r="C21" s="8"/>
      <c r="D21" s="9"/>
    </row>
    <row r="22" spans="1:4">
      <c r="A22" s="6"/>
      <c r="B22" s="7"/>
      <c r="C22" s="8"/>
      <c r="D22" s="9"/>
    </row>
    <row r="23" spans="1:4">
      <c r="A23" s="6"/>
      <c r="B23" s="7"/>
      <c r="C23" s="8"/>
      <c r="D23" s="9"/>
    </row>
    <row r="24" spans="1:4">
      <c r="A24" s="6"/>
      <c r="B24" s="7"/>
      <c r="C24" s="8"/>
      <c r="D24" s="9"/>
    </row>
    <row r="25" spans="1:4">
      <c r="A25" s="6"/>
      <c r="B25" s="7"/>
      <c r="C25" s="8"/>
      <c r="D25" s="9"/>
    </row>
    <row r="26" spans="1:4">
      <c r="A26" s="6"/>
      <c r="B26" s="7"/>
      <c r="C26" s="8"/>
      <c r="D26" s="9"/>
    </row>
    <row r="27" spans="1:4">
      <c r="A27" s="6"/>
      <c r="B27" s="7"/>
      <c r="C27" s="8"/>
      <c r="D27" s="9"/>
    </row>
    <row r="28" spans="1:4">
      <c r="A28" s="6"/>
      <c r="B28" s="7"/>
      <c r="C28" s="8"/>
      <c r="D28" s="9"/>
    </row>
    <row r="29" spans="1:4">
      <c r="A29" s="6"/>
      <c r="B29" s="7"/>
      <c r="C29" s="8"/>
      <c r="D29" s="9"/>
    </row>
    <row r="30" spans="1:4">
      <c r="A30" s="6"/>
      <c r="B30" s="7"/>
      <c r="C30" s="8"/>
      <c r="D30" s="9"/>
    </row>
    <row r="31" spans="1:4">
      <c r="A31" s="6"/>
      <c r="B31" s="7"/>
      <c r="C31" s="8"/>
      <c r="D31" s="9"/>
    </row>
    <row r="32" spans="1:4">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11"/>
    </row>
    <row r="111" spans="1:4">
      <c r="A111" s="6"/>
      <c r="B111" s="7"/>
      <c r="C111" s="8"/>
      <c r="D111" s="9"/>
    </row>
    <row r="112" spans="1:4">
      <c r="A112" s="6"/>
      <c r="B112" s="7"/>
      <c r="C112" s="8"/>
      <c r="D112" s="9"/>
    </row>
    <row r="113" spans="1:4">
      <c r="A113" s="6"/>
      <c r="B113" s="7"/>
      <c r="C113" s="8"/>
      <c r="D113" s="9"/>
    </row>
    <row r="114" spans="1:4">
      <c r="A114" s="6"/>
      <c r="B114" s="7"/>
      <c r="C114" s="8"/>
      <c r="D114" s="9"/>
    </row>
    <row r="115" spans="1:4">
      <c r="A115" s="6"/>
      <c r="B115" s="7"/>
      <c r="C115" s="8"/>
      <c r="D115" s="9"/>
    </row>
    <row r="116" spans="1:4">
      <c r="A116" s="6"/>
      <c r="B116" s="7"/>
      <c r="C116" s="8"/>
      <c r="D116" s="9"/>
    </row>
    <row r="117" spans="1:4">
      <c r="A117" s="6"/>
      <c r="B117" s="7"/>
      <c r="C117" s="8"/>
      <c r="D117" s="9"/>
    </row>
    <row r="118" spans="1:4">
      <c r="A118" s="6"/>
      <c r="B118" s="7"/>
      <c r="C118" s="8"/>
      <c r="D118" s="9"/>
    </row>
    <row r="119" spans="1:4">
      <c r="A119" s="6"/>
      <c r="B119" s="7"/>
      <c r="C119" s="8"/>
      <c r="D119" s="9"/>
    </row>
    <row r="120" spans="1:4">
      <c r="A120" s="6"/>
      <c r="B120" s="7"/>
      <c r="C120" s="8"/>
      <c r="D120" s="9"/>
    </row>
    <row r="121" spans="1:4">
      <c r="A121" s="6"/>
      <c r="B121" s="7"/>
      <c r="C121" s="8"/>
      <c r="D121" s="9"/>
    </row>
    <row r="122" spans="1:4">
      <c r="A122" s="6"/>
      <c r="B122" s="7"/>
      <c r="C122" s="8"/>
      <c r="D122" s="9"/>
    </row>
    <row r="123" spans="1:4">
      <c r="A123" s="6"/>
      <c r="B123" s="7"/>
      <c r="C123" s="8"/>
      <c r="D123" s="9"/>
    </row>
    <row r="124" spans="1:4">
      <c r="A124" s="6"/>
      <c r="B124" s="7"/>
      <c r="C124" s="8"/>
      <c r="D124" s="9"/>
    </row>
    <row r="125" spans="1:4">
      <c r="A125" s="6"/>
      <c r="B125" s="7"/>
      <c r="C125" s="8"/>
      <c r="D125" s="9"/>
    </row>
    <row r="126" spans="1:4">
      <c r="A126" s="6"/>
      <c r="B126" s="7"/>
      <c r="C126" s="8"/>
      <c r="D126" s="9"/>
    </row>
    <row r="127" spans="1:4">
      <c r="A127" s="6"/>
      <c r="B127" s="7"/>
      <c r="C127" s="8"/>
      <c r="D127" s="9"/>
    </row>
    <row r="128" spans="1:4">
      <c r="A128" s="6"/>
      <c r="B128" s="7"/>
      <c r="C128" s="8"/>
      <c r="D128" s="9"/>
    </row>
    <row r="129" spans="1:6">
      <c r="A129" s="6"/>
      <c r="B129" s="7"/>
      <c r="C129" s="8"/>
      <c r="D129" s="9"/>
    </row>
    <row r="130" spans="1:6">
      <c r="A130" s="6"/>
      <c r="B130" s="7"/>
      <c r="C130" s="8"/>
      <c r="D130" s="9"/>
    </row>
    <row r="131" spans="1:6">
      <c r="A131" s="6"/>
      <c r="B131" s="7"/>
      <c r="C131" s="8"/>
      <c r="D131" s="9"/>
    </row>
    <row r="132" spans="1:6">
      <c r="A132" s="6"/>
      <c r="B132" s="7"/>
      <c r="C132" s="8"/>
      <c r="D132" s="9"/>
    </row>
    <row r="133" spans="1:6">
      <c r="A133" s="6"/>
      <c r="B133" s="7"/>
      <c r="C133" s="8"/>
      <c r="D133" s="9"/>
    </row>
    <row r="134" spans="1:6">
      <c r="A134" s="6"/>
      <c r="B134" s="7"/>
      <c r="C134" s="8"/>
      <c r="D134" s="9"/>
    </row>
    <row r="135" spans="1:6">
      <c r="A135" s="6"/>
      <c r="B135" s="7"/>
      <c r="C135" s="8"/>
      <c r="D135" s="9"/>
    </row>
    <row r="136" spans="1:6">
      <c r="A136" s="6"/>
      <c r="B136" s="7"/>
      <c r="C136" s="8"/>
      <c r="D136" s="9"/>
    </row>
    <row r="137" spans="1:6">
      <c r="A137" s="6"/>
      <c r="B137" s="7"/>
      <c r="C137" s="8"/>
      <c r="D137" s="9"/>
    </row>
    <row r="138" spans="1:6">
      <c r="A138" s="6"/>
      <c r="B138" s="7"/>
      <c r="C138" s="8"/>
      <c r="D138" s="9"/>
    </row>
    <row r="139" spans="1:6">
      <c r="A139" s="6"/>
      <c r="B139" s="7"/>
      <c r="C139" s="8"/>
      <c r="D139" s="9"/>
    </row>
    <row r="140" spans="1:6">
      <c r="A140" s="6"/>
      <c r="B140" s="7"/>
      <c r="C140" s="8"/>
      <c r="D140" s="9"/>
    </row>
    <row r="141" spans="1:6">
      <c r="A141" s="6"/>
      <c r="B141" s="7"/>
      <c r="C141" s="8"/>
      <c r="D141" s="9"/>
    </row>
    <row r="142" spans="1:6">
      <c r="A142" s="6"/>
      <c r="B142" s="7"/>
      <c r="C142" s="8"/>
      <c r="D142" s="9"/>
    </row>
    <row r="143" spans="1:6">
      <c r="A143" s="12"/>
      <c r="B143" s="13"/>
      <c r="C143" s="14"/>
      <c r="D143" s="15"/>
      <c r="E143" s="16"/>
      <c r="F143" s="16"/>
    </row>
    <row r="144" spans="1:6">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4">
      <c r="A225" s="6"/>
      <c r="B225" s="7"/>
      <c r="C225" s="8"/>
      <c r="D225" s="9"/>
    </row>
    <row r="226" spans="1:4">
      <c r="A226" s="6"/>
      <c r="B226" s="7"/>
      <c r="C226" s="8"/>
      <c r="D226" s="9"/>
    </row>
    <row r="227" spans="1:4">
      <c r="A227" s="6"/>
      <c r="B227" s="7"/>
      <c r="C227" s="8"/>
      <c r="D227" s="9"/>
    </row>
    <row r="228" spans="1:4">
      <c r="A228" s="6"/>
      <c r="B228" s="7"/>
      <c r="C228" s="8"/>
      <c r="D228" s="9"/>
    </row>
    <row r="229" spans="1:4">
      <c r="A229" s="6"/>
      <c r="B229" s="7"/>
      <c r="C229" s="8"/>
      <c r="D229" s="9"/>
    </row>
    <row r="230" spans="1:4">
      <c r="A230" s="6"/>
      <c r="B230" s="7"/>
      <c r="C230" s="8"/>
      <c r="D230" s="9"/>
    </row>
    <row r="231" spans="1:4">
      <c r="A231" s="6"/>
      <c r="B231" s="7"/>
      <c r="C231" s="8"/>
      <c r="D231" s="9"/>
    </row>
    <row r="232" spans="1:4">
      <c r="A232" s="6"/>
      <c r="B232" s="7"/>
      <c r="C232" s="8"/>
      <c r="D232" s="9"/>
    </row>
    <row r="233" spans="1:4">
      <c r="A233" s="6"/>
      <c r="B233" s="7"/>
      <c r="C233" s="8"/>
      <c r="D233" s="9"/>
    </row>
    <row r="234" spans="1:4">
      <c r="A234" s="6"/>
      <c r="B234" s="7"/>
      <c r="C234" s="8"/>
      <c r="D234" s="9"/>
    </row>
    <row r="235" spans="1:4">
      <c r="A235" s="6"/>
      <c r="B235" s="7"/>
      <c r="C235" s="8"/>
      <c r="D235" s="9"/>
    </row>
    <row r="236" spans="1:4">
      <c r="A236" s="6"/>
      <c r="B236" s="7"/>
      <c r="C236" s="8"/>
      <c r="D236" s="9"/>
    </row>
    <row r="237" spans="1:4">
      <c r="A237" s="6"/>
      <c r="B237" s="7"/>
      <c r="C237" s="8"/>
      <c r="D237" s="9"/>
    </row>
    <row r="238" spans="1:4">
      <c r="A238" s="6"/>
      <c r="B238" s="7"/>
      <c r="C238" s="8"/>
      <c r="D238" s="9"/>
    </row>
    <row r="239" spans="1:4">
      <c r="A239" s="6"/>
      <c r="B239" s="7"/>
      <c r="C239" s="8"/>
      <c r="D239" s="9"/>
    </row>
    <row r="240" spans="1:4">
      <c r="A240" s="6"/>
      <c r="B240" s="7"/>
      <c r="C240" s="8"/>
      <c r="D240" s="9"/>
    </row>
    <row r="241" spans="1:6">
      <c r="A241" s="6"/>
      <c r="B241" s="7"/>
      <c r="C241" s="8"/>
      <c r="D241" s="9"/>
    </row>
    <row r="242" spans="1:6">
      <c r="A242" s="6"/>
      <c r="B242" s="7"/>
      <c r="C242" s="8"/>
      <c r="D242" s="9"/>
    </row>
    <row r="243" spans="1:6">
      <c r="A243" s="6"/>
      <c r="B243" s="7"/>
      <c r="C243" s="8"/>
      <c r="D243" s="9"/>
    </row>
    <row r="244" spans="1:6">
      <c r="A244" s="6"/>
      <c r="B244" s="7"/>
      <c r="C244" s="8"/>
      <c r="D244" s="9"/>
    </row>
    <row r="245" spans="1:6">
      <c r="A245" s="6"/>
      <c r="B245" s="7"/>
      <c r="C245" s="8"/>
      <c r="D245" s="9"/>
    </row>
    <row r="246" spans="1:6">
      <c r="A246" s="6"/>
      <c r="B246" s="7"/>
      <c r="C246" s="8"/>
      <c r="D246" s="9"/>
    </row>
    <row r="247" spans="1:6">
      <c r="A247" s="6"/>
      <c r="B247" s="7"/>
      <c r="C247" s="8"/>
      <c r="D247" s="9"/>
    </row>
    <row r="248" spans="1:6">
      <c r="A248" s="6"/>
      <c r="B248" s="7"/>
      <c r="C248" s="8"/>
      <c r="D248" s="9"/>
    </row>
    <row r="249" spans="1:6">
      <c r="A249" s="6"/>
      <c r="B249" s="7"/>
      <c r="C249" s="8"/>
      <c r="D249" s="9"/>
    </row>
    <row r="250" spans="1:6">
      <c r="A250" s="6"/>
      <c r="B250" s="7"/>
      <c r="C250" s="8"/>
      <c r="D250" s="9"/>
    </row>
    <row r="251" spans="1:6">
      <c r="A251" s="6"/>
      <c r="B251" s="7"/>
      <c r="C251" s="8"/>
      <c r="D251" s="9"/>
    </row>
    <row r="252" spans="1:6">
      <c r="A252" s="6"/>
      <c r="B252" s="7"/>
      <c r="C252" s="8"/>
      <c r="D252" s="9"/>
    </row>
    <row r="253" spans="1:6">
      <c r="A253" s="6"/>
      <c r="B253" s="7"/>
      <c r="C253" s="8"/>
      <c r="D253" s="9"/>
    </row>
    <row r="254" spans="1:6">
      <c r="A254" s="12"/>
      <c r="B254" s="13"/>
      <c r="C254" s="14"/>
      <c r="D254" s="11"/>
      <c r="E254" s="16"/>
      <c r="F254" s="16"/>
    </row>
    <row r="255" spans="1:6">
      <c r="A255" s="6"/>
      <c r="B255" s="7"/>
      <c r="C255" s="8"/>
      <c r="D255" s="9"/>
    </row>
    <row r="256" spans="1:6">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15"/>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9"/>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6"/>
      <c r="B369" s="7"/>
      <c r="C369" s="8"/>
      <c r="D369" s="9"/>
    </row>
    <row r="370" spans="1:4">
      <c r="A370" s="6"/>
      <c r="B370" s="7"/>
      <c r="C370" s="8"/>
      <c r="D370" s="9"/>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11"/>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9"/>
    </row>
    <row r="383" spans="1:4">
      <c r="A383" s="6"/>
      <c r="B383" s="7"/>
      <c r="C383" s="8"/>
      <c r="D383" s="9"/>
    </row>
    <row r="384" spans="1:4">
      <c r="A384" s="6"/>
      <c r="B384" s="7"/>
      <c r="C384" s="8"/>
      <c r="D384" s="9"/>
    </row>
    <row r="385" spans="1:4">
      <c r="A385" s="17"/>
      <c r="B385" s="7"/>
      <c r="C385" s="8"/>
      <c r="D385" s="11"/>
    </row>
    <row r="386" spans="1:4">
      <c r="A386" s="6"/>
      <c r="B386" s="7"/>
      <c r="C386" s="8"/>
      <c r="D386" s="9"/>
    </row>
    <row r="387" spans="1:4">
      <c r="A387" s="6"/>
      <c r="B387" s="7"/>
      <c r="C387" s="8"/>
      <c r="D387" s="9"/>
    </row>
    <row r="388" spans="1:4">
      <c r="A388" s="6"/>
      <c r="B388" s="7"/>
      <c r="C388" s="8"/>
      <c r="D388" s="9"/>
    </row>
    <row r="389" spans="1:4">
      <c r="A389" s="6"/>
      <c r="B389" s="7"/>
      <c r="C389" s="8"/>
      <c r="D389" s="9"/>
    </row>
    <row r="390" spans="1:4">
      <c r="A390" s="6"/>
      <c r="B390" s="7"/>
      <c r="C390" s="8"/>
      <c r="D390" s="9"/>
    </row>
    <row r="391" spans="1:4">
      <c r="A391" s="6"/>
      <c r="B391" s="7"/>
      <c r="C391" s="8"/>
      <c r="D391" s="9"/>
    </row>
    <row r="392" spans="1:4">
      <c r="A392" s="6"/>
      <c r="B392" s="7"/>
      <c r="C392" s="8"/>
      <c r="D392" s="9"/>
    </row>
    <row r="393" spans="1:4">
      <c r="A393" s="6"/>
      <c r="B393" s="7"/>
      <c r="C393" s="8"/>
      <c r="D393" s="9"/>
    </row>
    <row r="394" spans="1:4">
      <c r="A394" s="6"/>
      <c r="B394" s="7"/>
      <c r="C394" s="8"/>
      <c r="D394" s="9"/>
    </row>
    <row r="395" spans="1:4">
      <c r="A395" s="6"/>
      <c r="B395" s="7"/>
      <c r="C395" s="8"/>
      <c r="D395" s="9"/>
    </row>
    <row r="396" spans="1:4">
      <c r="A396" s="6"/>
      <c r="B396" s="7"/>
      <c r="C396" s="8"/>
      <c r="D396" s="9"/>
    </row>
    <row r="397" spans="1:4">
      <c r="A397" s="6"/>
      <c r="B397" s="7"/>
      <c r="C397" s="8"/>
      <c r="D397" s="9"/>
    </row>
    <row r="398" spans="1:4">
      <c r="A398" s="6"/>
      <c r="B398" s="7"/>
      <c r="C398" s="8"/>
      <c r="D398" s="9"/>
    </row>
    <row r="399" spans="1:4">
      <c r="A399" s="6"/>
      <c r="B399" s="7"/>
      <c r="C399" s="8"/>
      <c r="D399" s="9"/>
    </row>
    <row r="400" spans="1:4">
      <c r="A400" s="6"/>
      <c r="B400" s="7"/>
      <c r="C400" s="8"/>
      <c r="D400" s="11"/>
    </row>
    <row r="401" spans="1:6">
      <c r="A401" s="6"/>
      <c r="B401" s="7"/>
      <c r="C401" s="8"/>
      <c r="D401" s="9"/>
    </row>
    <row r="402" spans="1:6">
      <c r="A402" s="6"/>
      <c r="B402" s="7"/>
      <c r="C402" s="8"/>
      <c r="D402" s="9"/>
    </row>
    <row r="403" spans="1:6">
      <c r="A403" s="6"/>
      <c r="B403" s="7"/>
      <c r="C403" s="8"/>
      <c r="D403" s="9"/>
    </row>
    <row r="404" spans="1:6">
      <c r="A404" s="6"/>
      <c r="B404" s="7"/>
      <c r="C404" s="8"/>
      <c r="D404" s="9"/>
    </row>
    <row r="405" spans="1:6">
      <c r="A405" s="6"/>
      <c r="B405" s="7"/>
      <c r="C405" s="8"/>
      <c r="D405" s="9"/>
    </row>
    <row r="406" spans="1:6">
      <c r="A406" s="6"/>
      <c r="B406" s="7"/>
      <c r="C406" s="8"/>
      <c r="D406" s="9"/>
    </row>
    <row r="407" spans="1:6">
      <c r="A407" s="6"/>
      <c r="B407" s="7"/>
      <c r="C407" s="8"/>
      <c r="D407" s="9"/>
    </row>
    <row r="408" spans="1:6">
      <c r="A408" s="6"/>
      <c r="B408" s="7"/>
      <c r="C408" s="8"/>
      <c r="D408" s="9"/>
    </row>
    <row r="409" spans="1:6">
      <c r="A409" s="6"/>
      <c r="B409" s="7"/>
      <c r="C409" s="8"/>
      <c r="D409" s="9"/>
    </row>
    <row r="410" spans="1:6">
      <c r="A410" s="6"/>
      <c r="B410" s="7"/>
      <c r="C410" s="8"/>
      <c r="D410" s="11"/>
      <c r="E410" s="16"/>
      <c r="F410" s="16"/>
    </row>
    <row r="411" spans="1:6">
      <c r="A411" s="12"/>
      <c r="B411" s="13"/>
      <c r="C411" s="14"/>
      <c r="D411" s="11"/>
      <c r="E411" s="16"/>
      <c r="F411" s="16"/>
    </row>
    <row r="412" spans="1:6">
      <c r="A412" s="6"/>
      <c r="B412" s="7"/>
      <c r="C412" s="8"/>
      <c r="D412" s="9"/>
    </row>
    <row r="413" spans="1:6">
      <c r="A413" s="6"/>
      <c r="B413" s="7"/>
      <c r="C413" s="8"/>
      <c r="D413" s="9"/>
    </row>
    <row r="414" spans="1:6">
      <c r="A414" s="6"/>
      <c r="B414" s="7"/>
      <c r="C414" s="8"/>
      <c r="D414" s="9"/>
    </row>
    <row r="415" spans="1:6">
      <c r="A415" s="6"/>
      <c r="B415" s="7"/>
      <c r="C415" s="8"/>
      <c r="D415" s="9"/>
    </row>
    <row r="416" spans="1:6">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15"/>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4">
      <c r="A513" s="6"/>
      <c r="B513" s="7"/>
      <c r="C513" s="8"/>
      <c r="D513" s="9"/>
    </row>
    <row r="514" spans="1:4">
      <c r="A514" s="6"/>
      <c r="B514" s="7"/>
      <c r="C514" s="8"/>
      <c r="D514" s="9"/>
    </row>
    <row r="515" spans="1:4">
      <c r="A515" s="6"/>
      <c r="B515" s="7"/>
      <c r="C515" s="8"/>
      <c r="D515" s="9"/>
    </row>
    <row r="516" spans="1:4">
      <c r="A516" s="6"/>
      <c r="B516" s="7"/>
      <c r="C516" s="8"/>
      <c r="D516" s="9"/>
    </row>
    <row r="517" spans="1:4">
      <c r="A517" s="6"/>
      <c r="B517" s="7"/>
      <c r="C517" s="8"/>
      <c r="D517" s="9"/>
    </row>
    <row r="518" spans="1:4">
      <c r="A518" s="6"/>
      <c r="B518" s="7"/>
      <c r="C518" s="8"/>
      <c r="D518" s="9"/>
    </row>
    <row r="519" spans="1:4">
      <c r="A519" s="6"/>
      <c r="B519" s="7"/>
      <c r="C519" s="8"/>
      <c r="D519" s="9"/>
    </row>
    <row r="520" spans="1:4">
      <c r="A520" s="6"/>
      <c r="B520" s="7"/>
      <c r="C520" s="8"/>
      <c r="D520" s="9"/>
    </row>
    <row r="521" spans="1:4">
      <c r="A521" s="6"/>
      <c r="B521" s="7"/>
      <c r="C521" s="8"/>
      <c r="D521" s="9"/>
    </row>
    <row r="522" spans="1:4">
      <c r="A522" s="6"/>
      <c r="B522" s="7"/>
      <c r="C522" s="8"/>
      <c r="D522" s="9"/>
    </row>
    <row r="523" spans="1:4">
      <c r="A523" s="6"/>
      <c r="B523" s="7"/>
      <c r="C523" s="8"/>
      <c r="D523" s="9"/>
    </row>
    <row r="524" spans="1:4">
      <c r="A524" s="6"/>
      <c r="B524" s="7"/>
      <c r="C524" s="8"/>
      <c r="D524" s="9"/>
    </row>
    <row r="525" spans="1:4">
      <c r="A525" s="6"/>
      <c r="B525" s="7"/>
      <c r="C525" s="8"/>
      <c r="D525" s="9"/>
    </row>
    <row r="526" spans="1:4">
      <c r="A526" s="6"/>
      <c r="B526" s="7"/>
      <c r="C526" s="8"/>
      <c r="D526" s="9"/>
    </row>
    <row r="527" spans="1:4">
      <c r="A527" s="6"/>
      <c r="B527" s="7"/>
      <c r="C527" s="8"/>
      <c r="D527" s="9"/>
    </row>
    <row r="528" spans="1:4">
      <c r="A528" s="6"/>
      <c r="B528" s="7"/>
      <c r="C528" s="8"/>
      <c r="D528" s="9"/>
    </row>
    <row r="529" spans="1:7">
      <c r="A529" s="6"/>
      <c r="B529" s="7"/>
      <c r="C529" s="8"/>
      <c r="D529" s="9"/>
    </row>
    <row r="530" spans="1:7">
      <c r="A530" s="6"/>
      <c r="B530" s="7"/>
      <c r="C530" s="8"/>
      <c r="D530" s="9"/>
    </row>
    <row r="531" spans="1:7">
      <c r="A531" s="6"/>
      <c r="B531" s="7"/>
      <c r="C531" s="8"/>
      <c r="D531" s="9"/>
    </row>
    <row r="532" spans="1:7">
      <c r="A532" s="6"/>
      <c r="B532" s="7"/>
      <c r="C532" s="8"/>
      <c r="D532" s="9"/>
    </row>
    <row r="533" spans="1:7">
      <c r="A533" s="6"/>
      <c r="B533" s="7"/>
      <c r="C533" s="8"/>
      <c r="D533" s="9"/>
    </row>
    <row r="534" spans="1:7">
      <c r="A534" s="6"/>
      <c r="B534" s="7"/>
      <c r="C534" s="8"/>
      <c r="D534" s="9"/>
    </row>
    <row r="535" spans="1:7">
      <c r="A535" s="6"/>
      <c r="B535" s="7"/>
      <c r="C535" s="8"/>
      <c r="D535" s="9"/>
    </row>
    <row r="536" spans="1:7">
      <c r="A536" s="6"/>
      <c r="B536" s="7"/>
      <c r="C536" s="8"/>
      <c r="D536" s="9"/>
    </row>
    <row r="537" spans="1:7">
      <c r="A537" s="6"/>
      <c r="B537" s="7"/>
      <c r="C537" s="8"/>
      <c r="D537" s="9"/>
    </row>
    <row r="538" spans="1:7">
      <c r="A538" s="6"/>
      <c r="B538" s="7"/>
      <c r="C538" s="8"/>
      <c r="D538" s="9"/>
    </row>
    <row r="539" spans="1:7">
      <c r="A539" s="6"/>
      <c r="B539" s="7"/>
      <c r="C539" s="8"/>
      <c r="D539" s="9"/>
    </row>
    <row r="540" spans="1:7">
      <c r="A540" s="6"/>
      <c r="B540" s="7"/>
      <c r="C540" s="8"/>
      <c r="D540" s="9"/>
    </row>
    <row r="541" spans="1:7">
      <c r="A541" s="6"/>
      <c r="B541" s="7"/>
      <c r="C541" s="8"/>
      <c r="D541" s="9"/>
    </row>
    <row r="542" spans="1:7">
      <c r="A542" s="6"/>
      <c r="B542" s="7"/>
      <c r="C542" s="8"/>
      <c r="D542" s="9"/>
    </row>
    <row r="544" spans="1:7">
      <c r="A544" s="21"/>
      <c r="B544" s="22"/>
      <c r="C544" s="23"/>
      <c r="D544" s="24"/>
      <c r="E544" s="25"/>
      <c r="F544" s="26"/>
      <c r="G544" s="27"/>
    </row>
    <row r="545" spans="1:7">
      <c r="A545" s="6"/>
      <c r="B545" s="7"/>
      <c r="C545" s="28"/>
      <c r="D545" s="29"/>
      <c r="E545" s="30"/>
      <c r="F545" s="31"/>
      <c r="G545" s="2"/>
    </row>
    <row r="546" spans="1:7">
      <c r="A546" s="32"/>
      <c r="B546" s="33"/>
      <c r="C546" s="28"/>
      <c r="D546" s="29"/>
      <c r="E546" s="34"/>
      <c r="F546" s="34"/>
      <c r="G546" s="2"/>
    </row>
    <row r="547" spans="1:7">
      <c r="A547" s="32"/>
      <c r="B547" s="33"/>
      <c r="C547" s="28"/>
      <c r="D547" s="29"/>
      <c r="E547" s="34"/>
      <c r="F547" s="34"/>
      <c r="G547" s="2"/>
    </row>
    <row r="548" spans="1:7">
      <c r="A548" s="32"/>
      <c r="B548" s="33"/>
      <c r="C548" s="28"/>
      <c r="D548" s="29"/>
      <c r="E548" s="34"/>
      <c r="F548" s="34"/>
      <c r="G548" s="2"/>
    </row>
    <row r="549" spans="1:7">
      <c r="A549" s="32"/>
      <c r="B549" s="33"/>
      <c r="C549" s="28"/>
      <c r="D549" s="29"/>
      <c r="E549" s="34"/>
      <c r="F549" s="34"/>
      <c r="G549" s="2"/>
    </row>
    <row r="550" spans="1:7">
      <c r="A550" s="32"/>
      <c r="B550" s="33"/>
      <c r="C550" s="28"/>
      <c r="D550" s="29"/>
      <c r="E550" s="34"/>
      <c r="F550" s="34"/>
      <c r="G550" s="2"/>
    </row>
    <row r="551" spans="1:7">
      <c r="A551" s="32"/>
      <c r="B551" s="33"/>
      <c r="C551" s="28"/>
      <c r="D551" s="29"/>
      <c r="E551" s="34"/>
      <c r="F551" s="34"/>
      <c r="G551" s="2"/>
    </row>
    <row r="552" spans="1:7">
      <c r="A552" s="32"/>
      <c r="B552" s="33"/>
      <c r="C552" s="28"/>
      <c r="D552" s="29"/>
      <c r="E552" s="34"/>
      <c r="F552" s="34"/>
      <c r="G552" s="2"/>
    </row>
    <row r="553" spans="1:7">
      <c r="A553" s="32"/>
      <c r="B553" s="33"/>
      <c r="C553" s="28"/>
      <c r="D553" s="29"/>
      <c r="E553" s="34"/>
      <c r="F553" s="34"/>
      <c r="G553" s="2"/>
    </row>
    <row r="554" spans="1:7">
      <c r="A554" s="32"/>
      <c r="B554" s="33"/>
      <c r="C554" s="28"/>
      <c r="D554" s="29"/>
      <c r="E554" s="34"/>
      <c r="F554" s="34"/>
      <c r="G554" s="2"/>
    </row>
    <row r="555" spans="1:7">
      <c r="A555" s="32"/>
      <c r="B555" s="33"/>
      <c r="C555" s="28"/>
      <c r="D555" s="29"/>
      <c r="E555" s="35"/>
      <c r="F555" s="34"/>
      <c r="G555" s="2"/>
    </row>
    <row r="556" spans="1:7">
      <c r="A556" s="32"/>
      <c r="B556" s="33"/>
      <c r="C556" s="28"/>
      <c r="D556" s="29"/>
      <c r="E556" s="35"/>
      <c r="F556" s="34"/>
      <c r="G556" s="2"/>
    </row>
    <row r="557" spans="1:7">
      <c r="A557" s="2"/>
      <c r="B557" s="2"/>
      <c r="C557" s="2"/>
      <c r="D557" s="2"/>
      <c r="E557" s="30"/>
      <c r="F557" s="34"/>
      <c r="G557" s="2"/>
    </row>
    <row r="558" spans="1:7" ht="14.4">
      <c r="A558" s="2"/>
      <c r="B558" s="2"/>
      <c r="C558" s="2"/>
      <c r="D558" s="36"/>
      <c r="E558" s="37"/>
      <c r="F558" s="38"/>
      <c r="G558" s="2"/>
    </row>
    <row r="559" spans="1:7">
      <c r="A559" s="2"/>
      <c r="B559" s="2"/>
      <c r="C559" s="2"/>
      <c r="D559" s="2"/>
      <c r="E559" s="30"/>
      <c r="F559" s="31"/>
      <c r="G559" s="2"/>
    </row>
    <row r="560" spans="1:7">
      <c r="A560" s="294"/>
      <c r="B560" s="294"/>
      <c r="C560" s="294"/>
      <c r="D560" s="294"/>
      <c r="E560" s="294"/>
      <c r="F560" s="294"/>
      <c r="G560" s="294"/>
    </row>
    <row r="561" spans="1:7">
      <c r="A561" s="39"/>
      <c r="B561" s="33"/>
      <c r="C561" s="28"/>
      <c r="D561" s="29"/>
      <c r="E561" s="34"/>
      <c r="F561" s="34"/>
      <c r="G561" s="39"/>
    </row>
    <row r="562" spans="1:7">
      <c r="A562" s="2"/>
      <c r="B562" s="33"/>
      <c r="C562" s="28"/>
      <c r="D562" s="29"/>
      <c r="E562" s="34"/>
      <c r="F562" s="34"/>
      <c r="G562" s="2"/>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4"/>
      <c r="G565" s="2"/>
    </row>
    <row r="566" spans="1:7">
      <c r="A566" s="2"/>
      <c r="B566" s="33"/>
      <c r="C566" s="28"/>
      <c r="D566" s="29"/>
      <c r="E566" s="34"/>
      <c r="F566" s="34"/>
      <c r="G566" s="2"/>
    </row>
    <row r="567" spans="1:7">
      <c r="A567" s="2"/>
      <c r="B567" s="33"/>
      <c r="C567" s="28"/>
      <c r="D567" s="29"/>
      <c r="E567" s="34"/>
      <c r="F567" s="34"/>
      <c r="G567" s="2"/>
    </row>
    <row r="568" spans="1:7">
      <c r="A568" s="2"/>
      <c r="B568" s="33"/>
      <c r="C568" s="28"/>
      <c r="D568" s="29"/>
      <c r="E568" s="34"/>
      <c r="F568" s="34"/>
      <c r="G568" s="2"/>
    </row>
    <row r="569" spans="1:7">
      <c r="A569" s="2"/>
      <c r="B569" s="33"/>
      <c r="C569" s="28"/>
      <c r="D569" s="29"/>
      <c r="E569" s="34"/>
      <c r="F569" s="34"/>
      <c r="G569" s="2"/>
    </row>
    <row r="570" spans="1:7">
      <c r="A570" s="2"/>
      <c r="B570" s="33"/>
      <c r="C570" s="28"/>
      <c r="D570" s="29"/>
      <c r="E570" s="34"/>
      <c r="F570" s="34"/>
      <c r="G570" s="2"/>
    </row>
    <row r="571" spans="1:7">
      <c r="A571" s="2"/>
      <c r="B571" s="33"/>
      <c r="C571" s="28"/>
      <c r="D571" s="29"/>
      <c r="E571" s="34"/>
      <c r="F571" s="31"/>
      <c r="G571" s="2"/>
    </row>
    <row r="572" spans="1:7" ht="14.4">
      <c r="A572" s="2"/>
      <c r="B572" s="2"/>
      <c r="C572" s="2"/>
      <c r="D572" s="40"/>
      <c r="E572" s="37"/>
      <c r="F572" s="38"/>
      <c r="G572" s="2"/>
    </row>
    <row r="573" spans="1:7">
      <c r="A573" s="2"/>
      <c r="B573" s="2"/>
      <c r="C573" s="2"/>
      <c r="D573" s="2"/>
      <c r="E573" s="30"/>
      <c r="F573" s="31"/>
      <c r="G573" s="2"/>
    </row>
    <row r="574" spans="1:7">
      <c r="A574" s="294"/>
      <c r="B574" s="294"/>
      <c r="C574" s="294"/>
      <c r="D574" s="294"/>
      <c r="E574" s="294"/>
      <c r="F574" s="294"/>
      <c r="G574" s="294"/>
    </row>
    <row r="575" spans="1:7">
      <c r="A575" s="39"/>
      <c r="B575" s="33"/>
      <c r="C575" s="28"/>
      <c r="D575" s="29"/>
      <c r="E575" s="34"/>
      <c r="F575" s="34"/>
      <c r="G575" s="39"/>
    </row>
    <row r="576" spans="1:7">
      <c r="A576" s="2"/>
      <c r="B576" s="33"/>
      <c r="C576" s="28"/>
      <c r="D576" s="29"/>
      <c r="E576" s="34"/>
      <c r="F576" s="34"/>
      <c r="G576" s="2"/>
    </row>
    <row r="577" spans="1:7">
      <c r="A577" s="2"/>
      <c r="B577" s="33"/>
      <c r="C577" s="28"/>
      <c r="D577" s="29"/>
      <c r="E577" s="34"/>
      <c r="F577" s="34"/>
      <c r="G577" s="2"/>
    </row>
    <row r="578" spans="1:7">
      <c r="A578" s="2"/>
      <c r="B578" s="33"/>
      <c r="C578" s="28"/>
      <c r="D578" s="29"/>
      <c r="E578" s="34"/>
      <c r="F578" s="34"/>
      <c r="G578" s="2"/>
    </row>
    <row r="579" spans="1:7">
      <c r="A579" s="2"/>
      <c r="B579" s="33"/>
      <c r="C579" s="28"/>
      <c r="D579" s="29"/>
      <c r="E579" s="34"/>
      <c r="F579" s="34"/>
      <c r="G579" s="2"/>
    </row>
    <row r="580" spans="1:7">
      <c r="A580" s="2"/>
      <c r="B580" s="33"/>
      <c r="C580" s="28"/>
      <c r="D580" s="29"/>
      <c r="E580" s="34"/>
      <c r="F580" s="34"/>
      <c r="G580" s="2"/>
    </row>
    <row r="581" spans="1:7">
      <c r="A581" s="2"/>
      <c r="B581" s="33"/>
      <c r="C581" s="28"/>
      <c r="D581" s="29"/>
      <c r="E581" s="34"/>
      <c r="F581" s="34"/>
      <c r="G581" s="2"/>
    </row>
    <row r="582" spans="1:7">
      <c r="A582" s="2"/>
      <c r="B582" s="33"/>
      <c r="C582" s="28"/>
      <c r="D582" s="29"/>
      <c r="E582" s="34"/>
      <c r="F582" s="34"/>
      <c r="G582" s="2"/>
    </row>
    <row r="583" spans="1:7">
      <c r="A583" s="2"/>
      <c r="B583" s="33"/>
      <c r="C583" s="28"/>
      <c r="D583" s="29"/>
      <c r="E583" s="34"/>
      <c r="F583" s="34"/>
      <c r="G583" s="2"/>
    </row>
    <row r="584" spans="1:7">
      <c r="A584" s="2"/>
      <c r="B584" s="33"/>
      <c r="C584" s="28"/>
      <c r="D584" s="29"/>
      <c r="E584" s="34"/>
      <c r="F584" s="34"/>
      <c r="G584" s="2"/>
    </row>
    <row r="585" spans="1:7">
      <c r="A585" s="2"/>
      <c r="B585" s="33"/>
      <c r="C585" s="28"/>
      <c r="D585" s="29"/>
      <c r="E585" s="34"/>
      <c r="F585" s="34"/>
      <c r="G585" s="2"/>
    </row>
    <row r="586" spans="1:7">
      <c r="A586" s="2"/>
      <c r="B586" s="2"/>
      <c r="C586" s="2"/>
      <c r="D586" s="2"/>
      <c r="E586" s="30"/>
      <c r="F586" s="31"/>
      <c r="G586" s="2"/>
    </row>
    <row r="587" spans="1:7" ht="14.4">
      <c r="A587" s="2"/>
      <c r="B587" s="2"/>
      <c r="C587" s="2"/>
      <c r="D587" s="40"/>
      <c r="E587" s="37"/>
      <c r="F587" s="38"/>
      <c r="G587" s="2"/>
    </row>
  </sheetData>
  <autoFilter ref="A3:F543" xr:uid="{00000000-0009-0000-0000-000000000000}"/>
  <mergeCells count="4">
    <mergeCell ref="D1:F1"/>
    <mergeCell ref="A560:G560"/>
    <mergeCell ref="A574:G574"/>
    <mergeCell ref="A4:F4"/>
  </mergeCells>
  <phoneticPr fontId="12" type="noConversion"/>
  <hyperlinks>
    <hyperlink ref="G1" location="RESUMEN!A1" display="RESUMEN" xr:uid="{BEF897CE-5C4B-4BF9-A480-83932E3325B3}"/>
  </hyperlink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33C2D-C947-4FBD-A7D0-89A611A02D2F}">
  <dimension ref="A1:G585"/>
  <sheetViews>
    <sheetView topLeftCell="A3" zoomScale="84" zoomScaleNormal="84" workbookViewId="0">
      <selection activeCell="H12" sqref="H12"/>
    </sheetView>
  </sheetViews>
  <sheetFormatPr baseColWidth="10" defaultColWidth="11.44140625" defaultRowHeight="13.8"/>
  <cols>
    <col min="1" max="1" width="11.44140625" style="5"/>
    <col min="2" max="2" width="9.6640625" style="18" customWidth="1"/>
    <col min="3" max="3" width="8.6640625" style="19" customWidth="1"/>
    <col min="4" max="4" width="47.88671875" style="20" customWidth="1"/>
    <col min="5" max="6" width="11.44140625" style="10"/>
    <col min="7" max="7" width="11.44140625" style="5"/>
    <col min="8" max="8" width="81.109375" style="5" customWidth="1"/>
    <col min="9"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03" t="s">
        <v>22</v>
      </c>
      <c r="B4" s="304"/>
      <c r="C4" s="304"/>
      <c r="D4" s="304"/>
      <c r="E4" s="304"/>
      <c r="F4" s="305"/>
    </row>
    <row r="5" spans="1:7" ht="82.8">
      <c r="A5" s="260" t="s">
        <v>39</v>
      </c>
      <c r="B5" s="258">
        <v>3</v>
      </c>
      <c r="C5" s="66" t="s">
        <v>40</v>
      </c>
      <c r="D5" s="206" t="s">
        <v>58</v>
      </c>
      <c r="E5" s="67">
        <v>60.55</v>
      </c>
      <c r="F5" s="209">
        <f>B5*E5</f>
        <v>181.64999999999998</v>
      </c>
    </row>
    <row r="6" spans="1:7" ht="55.2">
      <c r="A6" s="260" t="s">
        <v>59</v>
      </c>
      <c r="B6" s="258">
        <v>3</v>
      </c>
      <c r="C6" s="66" t="s">
        <v>40</v>
      </c>
      <c r="D6" s="206" t="s">
        <v>60</v>
      </c>
      <c r="E6" s="67">
        <v>116.85</v>
      </c>
      <c r="F6" s="209">
        <f t="shared" ref="F6:F14" si="0">B6*E6</f>
        <v>350.54999999999995</v>
      </c>
    </row>
    <row r="7" spans="1:7">
      <c r="A7" s="233" t="s">
        <v>219</v>
      </c>
      <c r="B7" s="175">
        <v>2</v>
      </c>
      <c r="C7" s="66" t="s">
        <v>202</v>
      </c>
      <c r="D7" s="206" t="s">
        <v>220</v>
      </c>
      <c r="E7" s="259">
        <v>116.1</v>
      </c>
      <c r="F7" s="209">
        <f t="shared" si="0"/>
        <v>232.2</v>
      </c>
    </row>
    <row r="8" spans="1:7" ht="82.8">
      <c r="A8" s="227" t="s">
        <v>62</v>
      </c>
      <c r="B8" s="258">
        <v>16</v>
      </c>
      <c r="C8" s="66" t="s">
        <v>41</v>
      </c>
      <c r="D8" s="206" t="s">
        <v>61</v>
      </c>
      <c r="E8" s="259">
        <v>70</v>
      </c>
      <c r="F8" s="209">
        <f t="shared" si="0"/>
        <v>1120</v>
      </c>
    </row>
    <row r="9" spans="1:7" ht="82.8">
      <c r="A9" s="227" t="s">
        <v>63</v>
      </c>
      <c r="B9" s="258">
        <v>16</v>
      </c>
      <c r="C9" s="66" t="s">
        <v>41</v>
      </c>
      <c r="D9" s="206" t="s">
        <v>64</v>
      </c>
      <c r="E9" s="67">
        <v>65</v>
      </c>
      <c r="F9" s="209">
        <f t="shared" si="0"/>
        <v>1040</v>
      </c>
    </row>
    <row r="10" spans="1:7" ht="82.8">
      <c r="A10" s="227" t="s">
        <v>65</v>
      </c>
      <c r="B10" s="258">
        <v>60</v>
      </c>
      <c r="C10" s="66" t="s">
        <v>66</v>
      </c>
      <c r="D10" s="206" t="s">
        <v>221</v>
      </c>
      <c r="E10" s="67">
        <v>35.71</v>
      </c>
      <c r="F10" s="209">
        <f t="shared" si="0"/>
        <v>2142.6</v>
      </c>
    </row>
    <row r="11" spans="1:7" ht="110.4">
      <c r="A11" s="227" t="s">
        <v>963</v>
      </c>
      <c r="B11" s="258">
        <v>1</v>
      </c>
      <c r="C11" s="66" t="s">
        <v>38</v>
      </c>
      <c r="D11" s="206" t="s">
        <v>42</v>
      </c>
      <c r="E11" s="67">
        <v>350</v>
      </c>
      <c r="F11" s="209">
        <f t="shared" si="0"/>
        <v>350</v>
      </c>
    </row>
    <row r="12" spans="1:7" ht="82.8">
      <c r="A12" s="233" t="s">
        <v>222</v>
      </c>
      <c r="B12" s="258">
        <v>15</v>
      </c>
      <c r="C12" s="66" t="s">
        <v>40</v>
      </c>
      <c r="D12" s="206" t="s">
        <v>43</v>
      </c>
      <c r="E12" s="67">
        <v>30</v>
      </c>
      <c r="F12" s="209">
        <f t="shared" si="0"/>
        <v>450</v>
      </c>
    </row>
    <row r="13" spans="1:7" ht="96.6">
      <c r="A13" s="233" t="s">
        <v>67</v>
      </c>
      <c r="B13" s="258">
        <v>2</v>
      </c>
      <c r="C13" s="66" t="s">
        <v>40</v>
      </c>
      <c r="D13" s="206" t="s">
        <v>44</v>
      </c>
      <c r="E13" s="67">
        <v>136.29</v>
      </c>
      <c r="F13" s="209">
        <f t="shared" si="0"/>
        <v>272.58</v>
      </c>
    </row>
    <row r="14" spans="1:7" ht="110.4">
      <c r="A14" s="233" t="s">
        <v>965</v>
      </c>
      <c r="B14" s="258">
        <v>1</v>
      </c>
      <c r="C14" s="66" t="s">
        <v>38</v>
      </c>
      <c r="D14" s="206" t="s">
        <v>223</v>
      </c>
      <c r="E14" s="67">
        <v>300</v>
      </c>
      <c r="F14" s="209">
        <f t="shared" si="0"/>
        <v>300</v>
      </c>
    </row>
    <row r="15" spans="1:7">
      <c r="A15" s="227"/>
      <c r="B15" s="175"/>
      <c r="C15" s="66"/>
      <c r="D15" s="206"/>
      <c r="E15" s="254"/>
      <c r="F15" s="264"/>
    </row>
    <row r="16" spans="1:7" ht="14.4" thickBot="1">
      <c r="A16" s="265"/>
      <c r="B16" s="266"/>
      <c r="C16" s="261"/>
      <c r="D16" s="262"/>
      <c r="E16" s="236" t="s">
        <v>37</v>
      </c>
      <c r="F16" s="216">
        <f>SUM(F5:F14)</f>
        <v>6439.58</v>
      </c>
    </row>
    <row r="17" spans="1:4">
      <c r="A17" s="6"/>
      <c r="B17" s="7"/>
      <c r="C17" s="8"/>
      <c r="D17" s="9"/>
    </row>
    <row r="18" spans="1:4">
      <c r="A18" s="6"/>
      <c r="B18" s="7"/>
      <c r="C18" s="8"/>
      <c r="D18" s="9"/>
    </row>
    <row r="19" spans="1:4">
      <c r="A19" s="6"/>
      <c r="B19" s="7"/>
      <c r="C19" s="8"/>
      <c r="D19" s="9"/>
    </row>
    <row r="20" spans="1:4">
      <c r="A20" s="6"/>
      <c r="B20" s="7"/>
      <c r="C20" s="8"/>
      <c r="D20" s="9"/>
    </row>
    <row r="21" spans="1:4">
      <c r="A21" s="6"/>
      <c r="B21" s="7"/>
      <c r="C21" s="8"/>
      <c r="D21" s="9"/>
    </row>
    <row r="22" spans="1:4">
      <c r="A22" s="6"/>
      <c r="B22" s="7"/>
      <c r="C22" s="8"/>
      <c r="D22" s="9"/>
    </row>
    <row r="23" spans="1:4">
      <c r="A23" s="6"/>
      <c r="B23" s="7"/>
      <c r="C23" s="8"/>
      <c r="D23" s="9"/>
    </row>
    <row r="24" spans="1:4">
      <c r="A24" s="6"/>
      <c r="B24" s="7"/>
      <c r="C24" s="8"/>
      <c r="D24" s="9"/>
    </row>
    <row r="25" spans="1:4">
      <c r="A25" s="6"/>
      <c r="B25" s="7"/>
      <c r="C25" s="8"/>
      <c r="D25" s="9"/>
    </row>
    <row r="26" spans="1:4">
      <c r="A26" s="6"/>
      <c r="B26" s="7"/>
      <c r="C26" s="8"/>
      <c r="D26" s="9"/>
    </row>
    <row r="27" spans="1:4">
      <c r="A27" s="6"/>
      <c r="B27" s="7"/>
      <c r="C27" s="8"/>
      <c r="D27" s="9"/>
    </row>
    <row r="28" spans="1:4">
      <c r="A28" s="6"/>
      <c r="B28" s="7"/>
      <c r="C28" s="8"/>
      <c r="D28" s="9"/>
    </row>
    <row r="29" spans="1:4">
      <c r="A29" s="6"/>
      <c r="B29" s="7"/>
      <c r="C29" s="8"/>
      <c r="D29" s="9"/>
    </row>
    <row r="30" spans="1:4">
      <c r="A30" s="6"/>
      <c r="B30" s="7"/>
      <c r="C30" s="8"/>
      <c r="D30" s="9"/>
    </row>
    <row r="31" spans="1:4">
      <c r="A31" s="6"/>
      <c r="B31" s="7"/>
      <c r="C31" s="8"/>
      <c r="D31" s="9"/>
    </row>
    <row r="32" spans="1:4">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11"/>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4">
      <c r="A113" s="6"/>
      <c r="B113" s="7"/>
      <c r="C113" s="8"/>
      <c r="D113" s="9"/>
    </row>
    <row r="114" spans="1:4">
      <c r="A114" s="6"/>
      <c r="B114" s="7"/>
      <c r="C114" s="8"/>
      <c r="D114" s="9"/>
    </row>
    <row r="115" spans="1:4">
      <c r="A115" s="6"/>
      <c r="B115" s="7"/>
      <c r="C115" s="8"/>
      <c r="D115" s="9"/>
    </row>
    <row r="116" spans="1:4">
      <c r="A116" s="6"/>
      <c r="B116" s="7"/>
      <c r="C116" s="8"/>
      <c r="D116" s="9"/>
    </row>
    <row r="117" spans="1:4">
      <c r="A117" s="6"/>
      <c r="B117" s="7"/>
      <c r="C117" s="8"/>
      <c r="D117" s="9"/>
    </row>
    <row r="118" spans="1:4">
      <c r="A118" s="6"/>
      <c r="B118" s="7"/>
      <c r="C118" s="8"/>
      <c r="D118" s="9"/>
    </row>
    <row r="119" spans="1:4">
      <c r="A119" s="6"/>
      <c r="B119" s="7"/>
      <c r="C119" s="8"/>
      <c r="D119" s="9"/>
    </row>
    <row r="120" spans="1:4">
      <c r="A120" s="6"/>
      <c r="B120" s="7"/>
      <c r="C120" s="8"/>
      <c r="D120" s="9"/>
    </row>
    <row r="121" spans="1:4">
      <c r="A121" s="6"/>
      <c r="B121" s="7"/>
      <c r="C121" s="8"/>
      <c r="D121" s="9"/>
    </row>
    <row r="122" spans="1:4">
      <c r="A122" s="6"/>
      <c r="B122" s="7"/>
      <c r="C122" s="8"/>
      <c r="D122" s="9"/>
    </row>
    <row r="123" spans="1:4">
      <c r="A123" s="6"/>
      <c r="B123" s="7"/>
      <c r="C123" s="8"/>
      <c r="D123" s="9"/>
    </row>
    <row r="124" spans="1:4">
      <c r="A124" s="6"/>
      <c r="B124" s="7"/>
      <c r="C124" s="8"/>
      <c r="D124" s="9"/>
    </row>
    <row r="125" spans="1:4">
      <c r="A125" s="6"/>
      <c r="B125" s="7"/>
      <c r="C125" s="8"/>
      <c r="D125" s="9"/>
    </row>
    <row r="126" spans="1:4">
      <c r="A126" s="6"/>
      <c r="B126" s="7"/>
      <c r="C126" s="8"/>
      <c r="D126" s="9"/>
    </row>
    <row r="127" spans="1:4">
      <c r="A127" s="6"/>
      <c r="B127" s="7"/>
      <c r="C127" s="8"/>
      <c r="D127" s="9"/>
    </row>
    <row r="128" spans="1:4">
      <c r="A128" s="6"/>
      <c r="B128" s="7"/>
      <c r="C128" s="8"/>
      <c r="D128" s="9"/>
    </row>
    <row r="129" spans="1:6">
      <c r="A129" s="6"/>
      <c r="B129" s="7"/>
      <c r="C129" s="8"/>
      <c r="D129" s="9"/>
    </row>
    <row r="130" spans="1:6">
      <c r="A130" s="6"/>
      <c r="B130" s="7"/>
      <c r="C130" s="8"/>
      <c r="D130" s="9"/>
    </row>
    <row r="131" spans="1:6">
      <c r="A131" s="6"/>
      <c r="B131" s="7"/>
      <c r="C131" s="8"/>
      <c r="D131" s="9"/>
    </row>
    <row r="132" spans="1:6">
      <c r="A132" s="6"/>
      <c r="B132" s="7"/>
      <c r="C132" s="8"/>
      <c r="D132" s="9"/>
    </row>
    <row r="133" spans="1:6">
      <c r="A133" s="6"/>
      <c r="B133" s="7"/>
      <c r="C133" s="8"/>
      <c r="D133" s="9"/>
    </row>
    <row r="134" spans="1:6">
      <c r="A134" s="6"/>
      <c r="B134" s="7"/>
      <c r="C134" s="8"/>
      <c r="D134" s="9"/>
    </row>
    <row r="135" spans="1:6">
      <c r="A135" s="6"/>
      <c r="B135" s="7"/>
      <c r="C135" s="8"/>
      <c r="D135" s="9"/>
    </row>
    <row r="136" spans="1:6">
      <c r="A136" s="6"/>
      <c r="B136" s="7"/>
      <c r="C136" s="8"/>
      <c r="D136" s="9"/>
    </row>
    <row r="137" spans="1:6">
      <c r="A137" s="6"/>
      <c r="B137" s="7"/>
      <c r="C137" s="8"/>
      <c r="D137" s="9"/>
    </row>
    <row r="138" spans="1:6">
      <c r="A138" s="6"/>
      <c r="B138" s="7"/>
      <c r="C138" s="8"/>
      <c r="D138" s="9"/>
    </row>
    <row r="139" spans="1:6">
      <c r="A139" s="6"/>
      <c r="B139" s="7"/>
      <c r="C139" s="8"/>
      <c r="D139" s="9"/>
    </row>
    <row r="140" spans="1:6">
      <c r="A140" s="6"/>
      <c r="B140" s="7"/>
      <c r="C140" s="8"/>
      <c r="D140" s="9"/>
    </row>
    <row r="141" spans="1:6">
      <c r="A141" s="12"/>
      <c r="B141" s="13"/>
      <c r="C141" s="14"/>
      <c r="D141" s="15"/>
      <c r="E141" s="16"/>
      <c r="F141" s="16"/>
    </row>
    <row r="142" spans="1:6">
      <c r="A142" s="6"/>
      <c r="B142" s="7"/>
      <c r="C142" s="8"/>
      <c r="D142" s="9"/>
    </row>
    <row r="143" spans="1:6">
      <c r="A143" s="6"/>
      <c r="B143" s="7"/>
      <c r="C143" s="8"/>
      <c r="D143" s="9"/>
    </row>
    <row r="144" spans="1:6">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4">
      <c r="A225" s="6"/>
      <c r="B225" s="7"/>
      <c r="C225" s="8"/>
      <c r="D225" s="9"/>
    </row>
    <row r="226" spans="1:4">
      <c r="A226" s="6"/>
      <c r="B226" s="7"/>
      <c r="C226" s="8"/>
      <c r="D226" s="9"/>
    </row>
    <row r="227" spans="1:4">
      <c r="A227" s="6"/>
      <c r="B227" s="7"/>
      <c r="C227" s="8"/>
      <c r="D227" s="9"/>
    </row>
    <row r="228" spans="1:4">
      <c r="A228" s="6"/>
      <c r="B228" s="7"/>
      <c r="C228" s="8"/>
      <c r="D228" s="9"/>
    </row>
    <row r="229" spans="1:4">
      <c r="A229" s="6"/>
      <c r="B229" s="7"/>
      <c r="C229" s="8"/>
      <c r="D229" s="9"/>
    </row>
    <row r="230" spans="1:4">
      <c r="A230" s="6"/>
      <c r="B230" s="7"/>
      <c r="C230" s="8"/>
      <c r="D230" s="9"/>
    </row>
    <row r="231" spans="1:4">
      <c r="A231" s="6"/>
      <c r="B231" s="7"/>
      <c r="C231" s="8"/>
      <c r="D231" s="9"/>
    </row>
    <row r="232" spans="1:4">
      <c r="A232" s="6"/>
      <c r="B232" s="7"/>
      <c r="C232" s="8"/>
      <c r="D232" s="9"/>
    </row>
    <row r="233" spans="1:4">
      <c r="A233" s="6"/>
      <c r="B233" s="7"/>
      <c r="C233" s="8"/>
      <c r="D233" s="9"/>
    </row>
    <row r="234" spans="1:4">
      <c r="A234" s="6"/>
      <c r="B234" s="7"/>
      <c r="C234" s="8"/>
      <c r="D234" s="9"/>
    </row>
    <row r="235" spans="1:4">
      <c r="A235" s="6"/>
      <c r="B235" s="7"/>
      <c r="C235" s="8"/>
      <c r="D235" s="9"/>
    </row>
    <row r="236" spans="1:4">
      <c r="A236" s="6"/>
      <c r="B236" s="7"/>
      <c r="C236" s="8"/>
      <c r="D236" s="9"/>
    </row>
    <row r="237" spans="1:4">
      <c r="A237" s="6"/>
      <c r="B237" s="7"/>
      <c r="C237" s="8"/>
      <c r="D237" s="9"/>
    </row>
    <row r="238" spans="1:4">
      <c r="A238" s="6"/>
      <c r="B238" s="7"/>
      <c r="C238" s="8"/>
      <c r="D238" s="9"/>
    </row>
    <row r="239" spans="1:4">
      <c r="A239" s="6"/>
      <c r="B239" s="7"/>
      <c r="C239" s="8"/>
      <c r="D239" s="9"/>
    </row>
    <row r="240" spans="1:4">
      <c r="A240" s="6"/>
      <c r="B240" s="7"/>
      <c r="C240" s="8"/>
      <c r="D240" s="9"/>
    </row>
    <row r="241" spans="1:6">
      <c r="A241" s="6"/>
      <c r="B241" s="7"/>
      <c r="C241" s="8"/>
      <c r="D241" s="9"/>
    </row>
    <row r="242" spans="1:6">
      <c r="A242" s="6"/>
      <c r="B242" s="7"/>
      <c r="C242" s="8"/>
      <c r="D242" s="9"/>
    </row>
    <row r="243" spans="1:6">
      <c r="A243" s="6"/>
      <c r="B243" s="7"/>
      <c r="C243" s="8"/>
      <c r="D243" s="9"/>
    </row>
    <row r="244" spans="1:6">
      <c r="A244" s="6"/>
      <c r="B244" s="7"/>
      <c r="C244" s="8"/>
      <c r="D244" s="9"/>
    </row>
    <row r="245" spans="1:6">
      <c r="A245" s="6"/>
      <c r="B245" s="7"/>
      <c r="C245" s="8"/>
      <c r="D245" s="9"/>
    </row>
    <row r="246" spans="1:6">
      <c r="A246" s="6"/>
      <c r="B246" s="7"/>
      <c r="C246" s="8"/>
      <c r="D246" s="9"/>
    </row>
    <row r="247" spans="1:6">
      <c r="A247" s="6"/>
      <c r="B247" s="7"/>
      <c r="C247" s="8"/>
      <c r="D247" s="9"/>
    </row>
    <row r="248" spans="1:6">
      <c r="A248" s="6"/>
      <c r="B248" s="7"/>
      <c r="C248" s="8"/>
      <c r="D248" s="9"/>
    </row>
    <row r="249" spans="1:6">
      <c r="A249" s="6"/>
      <c r="B249" s="7"/>
      <c r="C249" s="8"/>
      <c r="D249" s="9"/>
    </row>
    <row r="250" spans="1:6">
      <c r="A250" s="6"/>
      <c r="B250" s="7"/>
      <c r="C250" s="8"/>
      <c r="D250" s="9"/>
    </row>
    <row r="251" spans="1:6">
      <c r="A251" s="6"/>
      <c r="B251" s="7"/>
      <c r="C251" s="8"/>
      <c r="D251" s="9"/>
    </row>
    <row r="252" spans="1:6">
      <c r="A252" s="12"/>
      <c r="B252" s="13"/>
      <c r="C252" s="14"/>
      <c r="D252" s="11"/>
      <c r="E252" s="16"/>
      <c r="F252" s="16"/>
    </row>
    <row r="253" spans="1:6">
      <c r="A253" s="6"/>
      <c r="B253" s="7"/>
      <c r="C253" s="8"/>
      <c r="D253" s="9"/>
    </row>
    <row r="254" spans="1:6">
      <c r="A254" s="6"/>
      <c r="B254" s="7"/>
      <c r="C254" s="8"/>
      <c r="D254" s="9"/>
    </row>
    <row r="255" spans="1:6">
      <c r="A255" s="6"/>
      <c r="B255" s="7"/>
      <c r="C255" s="8"/>
      <c r="D255" s="9"/>
    </row>
    <row r="256" spans="1:6">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15"/>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9"/>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6"/>
      <c r="B369" s="7"/>
      <c r="C369" s="8"/>
      <c r="D369" s="9"/>
    </row>
    <row r="370" spans="1:4">
      <c r="A370" s="6"/>
      <c r="B370" s="7"/>
      <c r="C370" s="8"/>
      <c r="D370" s="9"/>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11"/>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9"/>
    </row>
    <row r="383" spans="1:4">
      <c r="A383" s="17"/>
      <c r="B383" s="7"/>
      <c r="C383" s="8"/>
      <c r="D383" s="11"/>
    </row>
    <row r="384" spans="1:4">
      <c r="A384" s="6"/>
      <c r="B384" s="7"/>
      <c r="C384" s="8"/>
      <c r="D384" s="9"/>
    </row>
    <row r="385" spans="1:4">
      <c r="A385" s="6"/>
      <c r="B385" s="7"/>
      <c r="C385" s="8"/>
      <c r="D385" s="9"/>
    </row>
    <row r="386" spans="1:4">
      <c r="A386" s="6"/>
      <c r="B386" s="7"/>
      <c r="C386" s="8"/>
      <c r="D386" s="9"/>
    </row>
    <row r="387" spans="1:4">
      <c r="A387" s="6"/>
      <c r="B387" s="7"/>
      <c r="C387" s="8"/>
      <c r="D387" s="9"/>
    </row>
    <row r="388" spans="1:4">
      <c r="A388" s="6"/>
      <c r="B388" s="7"/>
      <c r="C388" s="8"/>
      <c r="D388" s="9"/>
    </row>
    <row r="389" spans="1:4">
      <c r="A389" s="6"/>
      <c r="B389" s="7"/>
      <c r="C389" s="8"/>
      <c r="D389" s="9"/>
    </row>
    <row r="390" spans="1:4">
      <c r="A390" s="6"/>
      <c r="B390" s="7"/>
      <c r="C390" s="8"/>
      <c r="D390" s="9"/>
    </row>
    <row r="391" spans="1:4">
      <c r="A391" s="6"/>
      <c r="B391" s="7"/>
      <c r="C391" s="8"/>
      <c r="D391" s="9"/>
    </row>
    <row r="392" spans="1:4">
      <c r="A392" s="6"/>
      <c r="B392" s="7"/>
      <c r="C392" s="8"/>
      <c r="D392" s="9"/>
    </row>
    <row r="393" spans="1:4">
      <c r="A393" s="6"/>
      <c r="B393" s="7"/>
      <c r="C393" s="8"/>
      <c r="D393" s="9"/>
    </row>
    <row r="394" spans="1:4">
      <c r="A394" s="6"/>
      <c r="B394" s="7"/>
      <c r="C394" s="8"/>
      <c r="D394" s="9"/>
    </row>
    <row r="395" spans="1:4">
      <c r="A395" s="6"/>
      <c r="B395" s="7"/>
      <c r="C395" s="8"/>
      <c r="D395" s="9"/>
    </row>
    <row r="396" spans="1:4">
      <c r="A396" s="6"/>
      <c r="B396" s="7"/>
      <c r="C396" s="8"/>
      <c r="D396" s="9"/>
    </row>
    <row r="397" spans="1:4">
      <c r="A397" s="6"/>
      <c r="B397" s="7"/>
      <c r="C397" s="8"/>
      <c r="D397" s="9"/>
    </row>
    <row r="398" spans="1:4">
      <c r="A398" s="6"/>
      <c r="B398" s="7"/>
      <c r="C398" s="8"/>
      <c r="D398" s="11"/>
    </row>
    <row r="399" spans="1:4">
      <c r="A399" s="6"/>
      <c r="B399" s="7"/>
      <c r="C399" s="8"/>
      <c r="D399" s="9"/>
    </row>
    <row r="400" spans="1:4">
      <c r="A400" s="6"/>
      <c r="B400" s="7"/>
      <c r="C400" s="8"/>
      <c r="D400" s="9"/>
    </row>
    <row r="401" spans="1:6">
      <c r="A401" s="6"/>
      <c r="B401" s="7"/>
      <c r="C401" s="8"/>
      <c r="D401" s="9"/>
    </row>
    <row r="402" spans="1:6">
      <c r="A402" s="6"/>
      <c r="B402" s="7"/>
      <c r="C402" s="8"/>
      <c r="D402" s="9"/>
    </row>
    <row r="403" spans="1:6">
      <c r="A403" s="6"/>
      <c r="B403" s="7"/>
      <c r="C403" s="8"/>
      <c r="D403" s="9"/>
    </row>
    <row r="404" spans="1:6">
      <c r="A404" s="6"/>
      <c r="B404" s="7"/>
      <c r="C404" s="8"/>
      <c r="D404" s="9"/>
    </row>
    <row r="405" spans="1:6">
      <c r="A405" s="6"/>
      <c r="B405" s="7"/>
      <c r="C405" s="8"/>
      <c r="D405" s="9"/>
    </row>
    <row r="406" spans="1:6">
      <c r="A406" s="6"/>
      <c r="B406" s="7"/>
      <c r="C406" s="8"/>
      <c r="D406" s="9"/>
    </row>
    <row r="407" spans="1:6">
      <c r="A407" s="6"/>
      <c r="B407" s="7"/>
      <c r="C407" s="8"/>
      <c r="D407" s="9"/>
    </row>
    <row r="408" spans="1:6">
      <c r="A408" s="6"/>
      <c r="B408" s="7"/>
      <c r="C408" s="8"/>
      <c r="D408" s="11"/>
      <c r="E408" s="16"/>
      <c r="F408" s="16"/>
    </row>
    <row r="409" spans="1:6">
      <c r="A409" s="12"/>
      <c r="B409" s="13"/>
      <c r="C409" s="14"/>
      <c r="D409" s="11"/>
      <c r="E409" s="16"/>
      <c r="F409" s="16"/>
    </row>
    <row r="410" spans="1:6">
      <c r="A410" s="6"/>
      <c r="B410" s="7"/>
      <c r="C410" s="8"/>
      <c r="D410" s="9"/>
    </row>
    <row r="411" spans="1:6">
      <c r="A411" s="6"/>
      <c r="B411" s="7"/>
      <c r="C411" s="8"/>
      <c r="D411" s="9"/>
    </row>
    <row r="412" spans="1:6">
      <c r="A412" s="6"/>
      <c r="B412" s="7"/>
      <c r="C412" s="8"/>
      <c r="D412" s="9"/>
    </row>
    <row r="413" spans="1:6">
      <c r="A413" s="6"/>
      <c r="B413" s="7"/>
      <c r="C413" s="8"/>
      <c r="D413" s="9"/>
    </row>
    <row r="414" spans="1:6">
      <c r="A414" s="6"/>
      <c r="B414" s="7"/>
      <c r="C414" s="8"/>
      <c r="D414" s="9"/>
    </row>
    <row r="415" spans="1:6">
      <c r="A415" s="6"/>
      <c r="B415" s="7"/>
      <c r="C415" s="8"/>
      <c r="D415" s="9"/>
    </row>
    <row r="416" spans="1:6">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15"/>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4">
      <c r="A513" s="6"/>
      <c r="B513" s="7"/>
      <c r="C513" s="8"/>
      <c r="D513" s="9"/>
    </row>
    <row r="514" spans="1:4">
      <c r="A514" s="6"/>
      <c r="B514" s="7"/>
      <c r="C514" s="8"/>
      <c r="D514" s="9"/>
    </row>
    <row r="515" spans="1:4">
      <c r="A515" s="6"/>
      <c r="B515" s="7"/>
      <c r="C515" s="8"/>
      <c r="D515" s="9"/>
    </row>
    <row r="516" spans="1:4">
      <c r="A516" s="6"/>
      <c r="B516" s="7"/>
      <c r="C516" s="8"/>
      <c r="D516" s="9"/>
    </row>
    <row r="517" spans="1:4">
      <c r="A517" s="6"/>
      <c r="B517" s="7"/>
      <c r="C517" s="8"/>
      <c r="D517" s="9"/>
    </row>
    <row r="518" spans="1:4">
      <c r="A518" s="6"/>
      <c r="B518" s="7"/>
      <c r="C518" s="8"/>
      <c r="D518" s="9"/>
    </row>
    <row r="519" spans="1:4">
      <c r="A519" s="6"/>
      <c r="B519" s="7"/>
      <c r="C519" s="8"/>
      <c r="D519" s="9"/>
    </row>
    <row r="520" spans="1:4">
      <c r="A520" s="6"/>
      <c r="B520" s="7"/>
      <c r="C520" s="8"/>
      <c r="D520" s="9"/>
    </row>
    <row r="521" spans="1:4">
      <c r="A521" s="6"/>
      <c r="B521" s="7"/>
      <c r="C521" s="8"/>
      <c r="D521" s="9"/>
    </row>
    <row r="522" spans="1:4">
      <c r="A522" s="6"/>
      <c r="B522" s="7"/>
      <c r="C522" s="8"/>
      <c r="D522" s="9"/>
    </row>
    <row r="523" spans="1:4">
      <c r="A523" s="6"/>
      <c r="B523" s="7"/>
      <c r="C523" s="8"/>
      <c r="D523" s="9"/>
    </row>
    <row r="524" spans="1:4">
      <c r="A524" s="6"/>
      <c r="B524" s="7"/>
      <c r="C524" s="8"/>
      <c r="D524" s="9"/>
    </row>
    <row r="525" spans="1:4">
      <c r="A525" s="6"/>
      <c r="B525" s="7"/>
      <c r="C525" s="8"/>
      <c r="D525" s="9"/>
    </row>
    <row r="526" spans="1:4">
      <c r="A526" s="6"/>
      <c r="B526" s="7"/>
      <c r="C526" s="8"/>
      <c r="D526" s="9"/>
    </row>
    <row r="527" spans="1:4">
      <c r="A527" s="6"/>
      <c r="B527" s="7"/>
      <c r="C527" s="8"/>
      <c r="D527" s="9"/>
    </row>
    <row r="528" spans="1:4">
      <c r="A528" s="6"/>
      <c r="B528" s="7"/>
      <c r="C528" s="8"/>
      <c r="D528" s="9"/>
    </row>
    <row r="529" spans="1:7">
      <c r="A529" s="6"/>
      <c r="B529" s="7"/>
      <c r="C529" s="8"/>
      <c r="D529" s="9"/>
    </row>
    <row r="530" spans="1:7">
      <c r="A530" s="6"/>
      <c r="B530" s="7"/>
      <c r="C530" s="8"/>
      <c r="D530" s="9"/>
    </row>
    <row r="531" spans="1:7">
      <c r="A531" s="6"/>
      <c r="B531" s="7"/>
      <c r="C531" s="8"/>
      <c r="D531" s="9"/>
    </row>
    <row r="532" spans="1:7">
      <c r="A532" s="6"/>
      <c r="B532" s="7"/>
      <c r="C532" s="8"/>
      <c r="D532" s="9"/>
    </row>
    <row r="533" spans="1:7">
      <c r="A533" s="6"/>
      <c r="B533" s="7"/>
      <c r="C533" s="8"/>
      <c r="D533" s="9"/>
    </row>
    <row r="534" spans="1:7">
      <c r="A534" s="6"/>
      <c r="B534" s="7"/>
      <c r="C534" s="8"/>
      <c r="D534" s="9"/>
    </row>
    <row r="535" spans="1:7">
      <c r="A535" s="6"/>
      <c r="B535" s="7"/>
      <c r="C535" s="8"/>
      <c r="D535" s="9"/>
    </row>
    <row r="536" spans="1:7">
      <c r="A536" s="6"/>
      <c r="B536" s="7"/>
      <c r="C536" s="8"/>
      <c r="D536" s="9"/>
    </row>
    <row r="537" spans="1:7">
      <c r="A537" s="6"/>
      <c r="B537" s="7"/>
      <c r="C537" s="8"/>
      <c r="D537" s="9"/>
    </row>
    <row r="538" spans="1:7">
      <c r="A538" s="6"/>
      <c r="B538" s="7"/>
      <c r="C538" s="8"/>
      <c r="D538" s="9"/>
    </row>
    <row r="539" spans="1:7">
      <c r="A539" s="6"/>
      <c r="B539" s="7"/>
      <c r="C539" s="8"/>
      <c r="D539" s="9"/>
    </row>
    <row r="540" spans="1:7">
      <c r="A540" s="6"/>
      <c r="B540" s="7"/>
      <c r="C540" s="8"/>
      <c r="D540" s="9"/>
    </row>
    <row r="542" spans="1:7">
      <c r="A542" s="21"/>
      <c r="B542" s="22"/>
      <c r="C542" s="23"/>
      <c r="D542" s="24"/>
      <c r="E542" s="25"/>
      <c r="F542" s="26"/>
      <c r="G542" s="27"/>
    </row>
    <row r="543" spans="1:7">
      <c r="A543" s="6"/>
      <c r="B543" s="7"/>
      <c r="C543" s="28"/>
      <c r="D543" s="29"/>
      <c r="E543" s="30"/>
      <c r="F543" s="31"/>
      <c r="G543" s="2"/>
    </row>
    <row r="544" spans="1:7">
      <c r="A544" s="32"/>
      <c r="B544" s="33"/>
      <c r="C544" s="28"/>
      <c r="D544" s="29"/>
      <c r="E544" s="34"/>
      <c r="F544" s="34"/>
      <c r="G544" s="2"/>
    </row>
    <row r="545" spans="1:7">
      <c r="A545" s="32"/>
      <c r="B545" s="33"/>
      <c r="C545" s="28"/>
      <c r="D545" s="29"/>
      <c r="E545" s="34"/>
      <c r="F545" s="34"/>
      <c r="G545" s="2"/>
    </row>
    <row r="546" spans="1:7">
      <c r="A546" s="32"/>
      <c r="B546" s="33"/>
      <c r="C546" s="28"/>
      <c r="D546" s="29"/>
      <c r="E546" s="34"/>
      <c r="F546" s="34"/>
      <c r="G546" s="2"/>
    </row>
    <row r="547" spans="1:7">
      <c r="A547" s="32"/>
      <c r="B547" s="33"/>
      <c r="C547" s="28"/>
      <c r="D547" s="29"/>
      <c r="E547" s="34"/>
      <c r="F547" s="34"/>
      <c r="G547" s="2"/>
    </row>
    <row r="548" spans="1:7">
      <c r="A548" s="32"/>
      <c r="B548" s="33"/>
      <c r="C548" s="28"/>
      <c r="D548" s="29"/>
      <c r="E548" s="34"/>
      <c r="F548" s="34"/>
      <c r="G548" s="2"/>
    </row>
    <row r="549" spans="1:7">
      <c r="A549" s="32"/>
      <c r="B549" s="33"/>
      <c r="C549" s="28"/>
      <c r="D549" s="29"/>
      <c r="E549" s="34"/>
      <c r="F549" s="34"/>
      <c r="G549" s="2"/>
    </row>
    <row r="550" spans="1:7">
      <c r="A550" s="32"/>
      <c r="B550" s="33"/>
      <c r="C550" s="28"/>
      <c r="D550" s="29"/>
      <c r="E550" s="34"/>
      <c r="F550" s="34"/>
      <c r="G550" s="2"/>
    </row>
    <row r="551" spans="1:7">
      <c r="A551" s="32"/>
      <c r="B551" s="33"/>
      <c r="C551" s="28"/>
      <c r="D551" s="29"/>
      <c r="E551" s="34"/>
      <c r="F551" s="34"/>
      <c r="G551" s="2"/>
    </row>
    <row r="552" spans="1:7">
      <c r="A552" s="32"/>
      <c r="B552" s="33"/>
      <c r="C552" s="28"/>
      <c r="D552" s="29"/>
      <c r="E552" s="34"/>
      <c r="F552" s="34"/>
      <c r="G552" s="2"/>
    </row>
    <row r="553" spans="1:7">
      <c r="A553" s="32"/>
      <c r="B553" s="33"/>
      <c r="C553" s="28"/>
      <c r="D553" s="29"/>
      <c r="E553" s="35"/>
      <c r="F553" s="34"/>
      <c r="G553" s="2"/>
    </row>
    <row r="554" spans="1:7">
      <c r="A554" s="32"/>
      <c r="B554" s="33"/>
      <c r="C554" s="28"/>
      <c r="D554" s="29"/>
      <c r="E554" s="35"/>
      <c r="F554" s="34"/>
      <c r="G554" s="2"/>
    </row>
    <row r="555" spans="1:7">
      <c r="A555" s="2"/>
      <c r="B555" s="2"/>
      <c r="C555" s="2"/>
      <c r="D555" s="2"/>
      <c r="E555" s="30"/>
      <c r="F555" s="34"/>
      <c r="G555" s="2"/>
    </row>
    <row r="556" spans="1:7" ht="14.4">
      <c r="A556" s="2"/>
      <c r="B556" s="2"/>
      <c r="C556" s="2"/>
      <c r="D556" s="36"/>
      <c r="E556" s="37"/>
      <c r="F556" s="38"/>
      <c r="G556" s="2"/>
    </row>
    <row r="557" spans="1:7">
      <c r="A557" s="2"/>
      <c r="B557" s="2"/>
      <c r="C557" s="2"/>
      <c r="D557" s="2"/>
      <c r="E557" s="30"/>
      <c r="F557" s="31"/>
      <c r="G557" s="2"/>
    </row>
    <row r="558" spans="1:7">
      <c r="A558" s="294"/>
      <c r="B558" s="294"/>
      <c r="C558" s="294"/>
      <c r="D558" s="294"/>
      <c r="E558" s="294"/>
      <c r="F558" s="294"/>
      <c r="G558" s="294"/>
    </row>
    <row r="559" spans="1:7">
      <c r="A559" s="39"/>
      <c r="B559" s="33"/>
      <c r="C559" s="28"/>
      <c r="D559" s="29"/>
      <c r="E559" s="34"/>
      <c r="F559" s="34"/>
      <c r="G559" s="39"/>
    </row>
    <row r="560" spans="1:7">
      <c r="A560" s="2"/>
      <c r="B560" s="33"/>
      <c r="C560" s="28"/>
      <c r="D560" s="29"/>
      <c r="E560" s="34"/>
      <c r="F560" s="34"/>
      <c r="G560" s="2"/>
    </row>
    <row r="561" spans="1:7">
      <c r="A561" s="2"/>
      <c r="B561" s="33"/>
      <c r="C561" s="28"/>
      <c r="D561" s="29"/>
      <c r="E561" s="34"/>
      <c r="F561" s="34"/>
      <c r="G561" s="2"/>
    </row>
    <row r="562" spans="1:7">
      <c r="A562" s="2"/>
      <c r="B562" s="33"/>
      <c r="C562" s="28"/>
      <c r="D562" s="29"/>
      <c r="E562" s="34"/>
      <c r="F562" s="34"/>
      <c r="G562" s="2"/>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4"/>
      <c r="G565" s="2"/>
    </row>
    <row r="566" spans="1:7">
      <c r="A566" s="2"/>
      <c r="B566" s="33"/>
      <c r="C566" s="28"/>
      <c r="D566" s="29"/>
      <c r="E566" s="34"/>
      <c r="F566" s="34"/>
      <c r="G566" s="2"/>
    </row>
    <row r="567" spans="1:7">
      <c r="A567" s="2"/>
      <c r="B567" s="33"/>
      <c r="C567" s="28"/>
      <c r="D567" s="29"/>
      <c r="E567" s="34"/>
      <c r="F567" s="34"/>
      <c r="G567" s="2"/>
    </row>
    <row r="568" spans="1:7">
      <c r="A568" s="2"/>
      <c r="B568" s="33"/>
      <c r="C568" s="28"/>
      <c r="D568" s="29"/>
      <c r="E568" s="34"/>
      <c r="F568" s="34"/>
      <c r="G568" s="2"/>
    </row>
    <row r="569" spans="1:7">
      <c r="A569" s="2"/>
      <c r="B569" s="33"/>
      <c r="C569" s="28"/>
      <c r="D569" s="29"/>
      <c r="E569" s="34"/>
      <c r="F569" s="31"/>
      <c r="G569" s="2"/>
    </row>
    <row r="570" spans="1:7" ht="14.4">
      <c r="A570" s="2"/>
      <c r="B570" s="2"/>
      <c r="C570" s="2"/>
      <c r="D570" s="40"/>
      <c r="E570" s="37"/>
      <c r="F570" s="38"/>
      <c r="G570" s="2"/>
    </row>
    <row r="571" spans="1:7">
      <c r="A571" s="2"/>
      <c r="B571" s="2"/>
      <c r="C571" s="2"/>
      <c r="D571" s="2"/>
      <c r="E571" s="30"/>
      <c r="F571" s="31"/>
      <c r="G571" s="2"/>
    </row>
    <row r="572" spans="1:7">
      <c r="A572" s="294"/>
      <c r="B572" s="294"/>
      <c r="C572" s="294"/>
      <c r="D572" s="294"/>
      <c r="E572" s="294"/>
      <c r="F572" s="294"/>
      <c r="G572" s="294"/>
    </row>
    <row r="573" spans="1:7">
      <c r="A573" s="39"/>
      <c r="B573" s="33"/>
      <c r="C573" s="28"/>
      <c r="D573" s="29"/>
      <c r="E573" s="34"/>
      <c r="F573" s="34"/>
      <c r="G573" s="39"/>
    </row>
    <row r="574" spans="1:7">
      <c r="A574" s="2"/>
      <c r="B574" s="33"/>
      <c r="C574" s="28"/>
      <c r="D574" s="29"/>
      <c r="E574" s="34"/>
      <c r="F574" s="34"/>
      <c r="G574" s="2"/>
    </row>
    <row r="575" spans="1:7">
      <c r="A575" s="2"/>
      <c r="B575" s="33"/>
      <c r="C575" s="28"/>
      <c r="D575" s="29"/>
      <c r="E575" s="34"/>
      <c r="F575" s="34"/>
      <c r="G575" s="2"/>
    </row>
    <row r="576" spans="1:7">
      <c r="A576" s="2"/>
      <c r="B576" s="33"/>
      <c r="C576" s="28"/>
      <c r="D576" s="29"/>
      <c r="E576" s="34"/>
      <c r="F576" s="34"/>
      <c r="G576" s="2"/>
    </row>
    <row r="577" spans="1:7">
      <c r="A577" s="2"/>
      <c r="B577" s="33"/>
      <c r="C577" s="28"/>
      <c r="D577" s="29"/>
      <c r="E577" s="34"/>
      <c r="F577" s="34"/>
      <c r="G577" s="2"/>
    </row>
    <row r="578" spans="1:7">
      <c r="A578" s="2"/>
      <c r="B578" s="33"/>
      <c r="C578" s="28"/>
      <c r="D578" s="29"/>
      <c r="E578" s="34"/>
      <c r="F578" s="34"/>
      <c r="G578" s="2"/>
    </row>
    <row r="579" spans="1:7">
      <c r="A579" s="2"/>
      <c r="B579" s="33"/>
      <c r="C579" s="28"/>
      <c r="D579" s="29"/>
      <c r="E579" s="34"/>
      <c r="F579" s="34"/>
      <c r="G579" s="2"/>
    </row>
    <row r="580" spans="1:7">
      <c r="A580" s="2"/>
      <c r="B580" s="33"/>
      <c r="C580" s="28"/>
      <c r="D580" s="29"/>
      <c r="E580" s="34"/>
      <c r="F580" s="34"/>
      <c r="G580" s="2"/>
    </row>
    <row r="581" spans="1:7">
      <c r="A581" s="2"/>
      <c r="B581" s="33"/>
      <c r="C581" s="28"/>
      <c r="D581" s="29"/>
      <c r="E581" s="34"/>
      <c r="F581" s="34"/>
      <c r="G581" s="2"/>
    </row>
    <row r="582" spans="1:7">
      <c r="A582" s="2"/>
      <c r="B582" s="33"/>
      <c r="C582" s="28"/>
      <c r="D582" s="29"/>
      <c r="E582" s="34"/>
      <c r="F582" s="34"/>
      <c r="G582" s="2"/>
    </row>
    <row r="583" spans="1:7">
      <c r="A583" s="2"/>
      <c r="B583" s="33"/>
      <c r="C583" s="28"/>
      <c r="D583" s="29"/>
      <c r="E583" s="34"/>
      <c r="F583" s="34"/>
      <c r="G583" s="2"/>
    </row>
    <row r="584" spans="1:7">
      <c r="A584" s="2"/>
      <c r="B584" s="2"/>
      <c r="C584" s="2"/>
      <c r="D584" s="2"/>
      <c r="E584" s="30"/>
      <c r="F584" s="31"/>
      <c r="G584" s="2"/>
    </row>
    <row r="585" spans="1:7" ht="14.4">
      <c r="A585" s="2"/>
      <c r="B585" s="2"/>
      <c r="C585" s="2"/>
      <c r="D585" s="40"/>
      <c r="E585" s="37"/>
      <c r="F585" s="38"/>
      <c r="G585" s="2"/>
    </row>
  </sheetData>
  <autoFilter ref="A3:F541" xr:uid="{00000000-0009-0000-0000-000000000000}"/>
  <mergeCells count="4">
    <mergeCell ref="D1:F1"/>
    <mergeCell ref="A558:G558"/>
    <mergeCell ref="A572:G572"/>
    <mergeCell ref="A4:F4"/>
  </mergeCells>
  <hyperlinks>
    <hyperlink ref="G1" location="RESUMEN!A1" display="RESUMEN" xr:uid="{EA43AC74-AC99-4F1A-8E2B-3EA6745AA6ED}"/>
  </hyperlink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1BB9-C9F5-4DE8-AD28-10B19DE4ACDC}">
  <dimension ref="A1:G585"/>
  <sheetViews>
    <sheetView topLeftCell="A2" zoomScale="78" zoomScaleNormal="78" workbookViewId="0">
      <selection activeCell="H19" sqref="H19"/>
    </sheetView>
  </sheetViews>
  <sheetFormatPr baseColWidth="10" defaultColWidth="11.44140625" defaultRowHeight="13.8"/>
  <cols>
    <col min="1" max="1" width="11.44140625" style="5"/>
    <col min="2" max="2" width="9.6640625" style="18" customWidth="1"/>
    <col min="3" max="3" width="8.6640625" style="19" customWidth="1"/>
    <col min="4" max="4" width="68" style="20" customWidth="1"/>
    <col min="5" max="6" width="11.44140625" style="10"/>
    <col min="7" max="7" width="11.44140625" style="5"/>
    <col min="8" max="8" width="98" style="5" customWidth="1"/>
    <col min="9"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03" t="s">
        <v>23</v>
      </c>
      <c r="B4" s="304"/>
      <c r="C4" s="304"/>
      <c r="D4" s="304"/>
      <c r="E4" s="304"/>
      <c r="F4" s="305"/>
    </row>
    <row r="5" spans="1:7" ht="55.2">
      <c r="A5" s="260" t="s">
        <v>39</v>
      </c>
      <c r="B5" s="258">
        <v>3</v>
      </c>
      <c r="C5" s="66" t="s">
        <v>40</v>
      </c>
      <c r="D5" s="206" t="s">
        <v>58</v>
      </c>
      <c r="E5" s="67">
        <v>60.55</v>
      </c>
      <c r="F5" s="209">
        <f>B5*E5</f>
        <v>181.64999999999998</v>
      </c>
    </row>
    <row r="6" spans="1:7" ht="41.4">
      <c r="A6" s="260" t="s">
        <v>59</v>
      </c>
      <c r="B6" s="258">
        <v>3</v>
      </c>
      <c r="C6" s="66" t="s">
        <v>40</v>
      </c>
      <c r="D6" s="206" t="s">
        <v>60</v>
      </c>
      <c r="E6" s="67">
        <v>116.85</v>
      </c>
      <c r="F6" s="209">
        <f t="shared" ref="F6:F14" si="0">B6*E6</f>
        <v>350.54999999999995</v>
      </c>
    </row>
    <row r="7" spans="1:7">
      <c r="A7" s="233" t="s">
        <v>219</v>
      </c>
      <c r="B7" s="175">
        <v>2</v>
      </c>
      <c r="C7" s="66" t="s">
        <v>202</v>
      </c>
      <c r="D7" s="206" t="s">
        <v>220</v>
      </c>
      <c r="E7" s="259">
        <v>116.1</v>
      </c>
      <c r="F7" s="209">
        <f t="shared" si="0"/>
        <v>232.2</v>
      </c>
    </row>
    <row r="8" spans="1:7" ht="55.2">
      <c r="A8" s="227" t="s">
        <v>62</v>
      </c>
      <c r="B8" s="258">
        <v>16</v>
      </c>
      <c r="C8" s="66" t="s">
        <v>41</v>
      </c>
      <c r="D8" s="206" t="s">
        <v>61</v>
      </c>
      <c r="E8" s="259">
        <v>70</v>
      </c>
      <c r="F8" s="209">
        <f t="shared" si="0"/>
        <v>1120</v>
      </c>
    </row>
    <row r="9" spans="1:7" ht="55.2">
      <c r="A9" s="227" t="s">
        <v>63</v>
      </c>
      <c r="B9" s="258">
        <v>16</v>
      </c>
      <c r="C9" s="66" t="s">
        <v>41</v>
      </c>
      <c r="D9" s="206" t="s">
        <v>64</v>
      </c>
      <c r="E9" s="67">
        <v>65</v>
      </c>
      <c r="F9" s="209">
        <f t="shared" si="0"/>
        <v>1040</v>
      </c>
    </row>
    <row r="10" spans="1:7" ht="55.2">
      <c r="A10" s="227" t="s">
        <v>65</v>
      </c>
      <c r="B10" s="258">
        <v>60</v>
      </c>
      <c r="C10" s="66" t="s">
        <v>66</v>
      </c>
      <c r="D10" s="206" t="s">
        <v>221</v>
      </c>
      <c r="E10" s="67">
        <v>35.71</v>
      </c>
      <c r="F10" s="209">
        <f t="shared" si="0"/>
        <v>2142.6</v>
      </c>
    </row>
    <row r="11" spans="1:7" ht="69">
      <c r="A11" s="227" t="s">
        <v>963</v>
      </c>
      <c r="B11" s="258">
        <v>1</v>
      </c>
      <c r="C11" s="66" t="s">
        <v>38</v>
      </c>
      <c r="D11" s="206" t="s">
        <v>42</v>
      </c>
      <c r="E11" s="67">
        <v>350</v>
      </c>
      <c r="F11" s="209">
        <f t="shared" si="0"/>
        <v>350</v>
      </c>
    </row>
    <row r="12" spans="1:7" ht="55.2">
      <c r="A12" s="233" t="s">
        <v>222</v>
      </c>
      <c r="B12" s="258">
        <v>15</v>
      </c>
      <c r="C12" s="66" t="s">
        <v>40</v>
      </c>
      <c r="D12" s="206" t="s">
        <v>43</v>
      </c>
      <c r="E12" s="67">
        <v>30</v>
      </c>
      <c r="F12" s="209">
        <f t="shared" si="0"/>
        <v>450</v>
      </c>
    </row>
    <row r="13" spans="1:7" ht="69">
      <c r="A13" s="233" t="s">
        <v>67</v>
      </c>
      <c r="B13" s="258">
        <v>2</v>
      </c>
      <c r="C13" s="66" t="s">
        <v>40</v>
      </c>
      <c r="D13" s="206" t="s">
        <v>44</v>
      </c>
      <c r="E13" s="67">
        <v>136.29</v>
      </c>
      <c r="F13" s="209">
        <f t="shared" si="0"/>
        <v>272.58</v>
      </c>
    </row>
    <row r="14" spans="1:7" ht="82.8">
      <c r="A14" s="233" t="s">
        <v>965</v>
      </c>
      <c r="B14" s="258">
        <v>1</v>
      </c>
      <c r="C14" s="66" t="s">
        <v>38</v>
      </c>
      <c r="D14" s="206" t="s">
        <v>223</v>
      </c>
      <c r="E14" s="67">
        <v>300</v>
      </c>
      <c r="F14" s="209">
        <f t="shared" si="0"/>
        <v>300</v>
      </c>
    </row>
    <row r="15" spans="1:7">
      <c r="A15" s="227"/>
      <c r="B15" s="175"/>
      <c r="C15" s="66"/>
      <c r="D15" s="206"/>
      <c r="E15" s="254"/>
      <c r="F15" s="264"/>
    </row>
    <row r="16" spans="1:7" ht="14.4" thickBot="1">
      <c r="A16" s="265"/>
      <c r="B16" s="266"/>
      <c r="C16" s="261"/>
      <c r="D16" s="262"/>
      <c r="E16" s="236" t="s">
        <v>37</v>
      </c>
      <c r="F16" s="216">
        <f>SUM(F5:F14)</f>
        <v>6439.58</v>
      </c>
    </row>
    <row r="17" spans="1:4">
      <c r="A17" s="6"/>
      <c r="B17" s="7"/>
      <c r="C17" s="8"/>
      <c r="D17" s="9"/>
    </row>
    <row r="18" spans="1:4">
      <c r="A18" s="6"/>
      <c r="B18" s="7"/>
      <c r="C18" s="8"/>
      <c r="D18" s="9"/>
    </row>
    <row r="19" spans="1:4">
      <c r="A19" s="6"/>
      <c r="B19" s="7"/>
      <c r="C19" s="8"/>
      <c r="D19" s="9"/>
    </row>
    <row r="20" spans="1:4">
      <c r="A20" s="6"/>
      <c r="B20" s="7"/>
      <c r="C20" s="8"/>
      <c r="D20" s="9"/>
    </row>
    <row r="21" spans="1:4">
      <c r="A21" s="6"/>
      <c r="B21" s="7"/>
      <c r="C21" s="8"/>
      <c r="D21" s="9"/>
    </row>
    <row r="22" spans="1:4">
      <c r="A22" s="6"/>
      <c r="B22" s="7"/>
      <c r="C22" s="8"/>
      <c r="D22" s="9"/>
    </row>
    <row r="23" spans="1:4">
      <c r="A23" s="6"/>
      <c r="B23" s="7"/>
      <c r="C23" s="8"/>
      <c r="D23" s="9"/>
    </row>
    <row r="24" spans="1:4">
      <c r="A24" s="6"/>
      <c r="B24" s="7"/>
      <c r="C24" s="8"/>
      <c r="D24" s="9"/>
    </row>
    <row r="25" spans="1:4">
      <c r="A25" s="6"/>
      <c r="B25" s="7"/>
      <c r="C25" s="8"/>
      <c r="D25" s="9"/>
    </row>
    <row r="26" spans="1:4">
      <c r="A26" s="6"/>
      <c r="B26" s="7"/>
      <c r="C26" s="8"/>
      <c r="D26" s="9"/>
    </row>
    <row r="27" spans="1:4">
      <c r="A27" s="6"/>
      <c r="B27" s="7"/>
      <c r="C27" s="8"/>
      <c r="D27" s="9"/>
    </row>
    <row r="28" spans="1:4">
      <c r="A28" s="6"/>
      <c r="B28" s="7"/>
      <c r="C28" s="8"/>
      <c r="D28" s="9"/>
    </row>
    <row r="29" spans="1:4">
      <c r="A29" s="6"/>
      <c r="B29" s="7"/>
      <c r="C29" s="8"/>
      <c r="D29" s="9"/>
    </row>
    <row r="30" spans="1:4">
      <c r="A30" s="6"/>
      <c r="B30" s="7"/>
      <c r="C30" s="8"/>
      <c r="D30" s="9"/>
    </row>
    <row r="31" spans="1:4">
      <c r="A31" s="6"/>
      <c r="B31" s="7"/>
      <c r="C31" s="8"/>
      <c r="D31" s="9"/>
    </row>
    <row r="32" spans="1:4">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11"/>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4">
      <c r="A113" s="6"/>
      <c r="B113" s="7"/>
      <c r="C113" s="8"/>
      <c r="D113" s="9"/>
    </row>
    <row r="114" spans="1:4">
      <c r="A114" s="6"/>
      <c r="B114" s="7"/>
      <c r="C114" s="8"/>
      <c r="D114" s="9"/>
    </row>
    <row r="115" spans="1:4">
      <c r="A115" s="6"/>
      <c r="B115" s="7"/>
      <c r="C115" s="8"/>
      <c r="D115" s="9"/>
    </row>
    <row r="116" spans="1:4">
      <c r="A116" s="6"/>
      <c r="B116" s="7"/>
      <c r="C116" s="8"/>
      <c r="D116" s="9"/>
    </row>
    <row r="117" spans="1:4">
      <c r="A117" s="6"/>
      <c r="B117" s="7"/>
      <c r="C117" s="8"/>
      <c r="D117" s="9"/>
    </row>
    <row r="118" spans="1:4">
      <c r="A118" s="6"/>
      <c r="B118" s="7"/>
      <c r="C118" s="8"/>
      <c r="D118" s="9"/>
    </row>
    <row r="119" spans="1:4">
      <c r="A119" s="6"/>
      <c r="B119" s="7"/>
      <c r="C119" s="8"/>
      <c r="D119" s="9"/>
    </row>
    <row r="120" spans="1:4">
      <c r="A120" s="6"/>
      <c r="B120" s="7"/>
      <c r="C120" s="8"/>
      <c r="D120" s="9"/>
    </row>
    <row r="121" spans="1:4">
      <c r="A121" s="6"/>
      <c r="B121" s="7"/>
      <c r="C121" s="8"/>
      <c r="D121" s="9"/>
    </row>
    <row r="122" spans="1:4">
      <c r="A122" s="6"/>
      <c r="B122" s="7"/>
      <c r="C122" s="8"/>
      <c r="D122" s="9"/>
    </row>
    <row r="123" spans="1:4">
      <c r="A123" s="6"/>
      <c r="B123" s="7"/>
      <c r="C123" s="8"/>
      <c r="D123" s="9"/>
    </row>
    <row r="124" spans="1:4">
      <c r="A124" s="6"/>
      <c r="B124" s="7"/>
      <c r="C124" s="8"/>
      <c r="D124" s="9"/>
    </row>
    <row r="125" spans="1:4">
      <c r="A125" s="6"/>
      <c r="B125" s="7"/>
      <c r="C125" s="8"/>
      <c r="D125" s="9"/>
    </row>
    <row r="126" spans="1:4">
      <c r="A126" s="6"/>
      <c r="B126" s="7"/>
      <c r="C126" s="8"/>
      <c r="D126" s="9"/>
    </row>
    <row r="127" spans="1:4">
      <c r="A127" s="6"/>
      <c r="B127" s="7"/>
      <c r="C127" s="8"/>
      <c r="D127" s="9"/>
    </row>
    <row r="128" spans="1:4">
      <c r="A128" s="6"/>
      <c r="B128" s="7"/>
      <c r="C128" s="8"/>
      <c r="D128" s="9"/>
    </row>
    <row r="129" spans="1:6">
      <c r="A129" s="6"/>
      <c r="B129" s="7"/>
      <c r="C129" s="8"/>
      <c r="D129" s="9"/>
    </row>
    <row r="130" spans="1:6">
      <c r="A130" s="6"/>
      <c r="B130" s="7"/>
      <c r="C130" s="8"/>
      <c r="D130" s="9"/>
    </row>
    <row r="131" spans="1:6">
      <c r="A131" s="6"/>
      <c r="B131" s="7"/>
      <c r="C131" s="8"/>
      <c r="D131" s="9"/>
    </row>
    <row r="132" spans="1:6">
      <c r="A132" s="6"/>
      <c r="B132" s="7"/>
      <c r="C132" s="8"/>
      <c r="D132" s="9"/>
    </row>
    <row r="133" spans="1:6">
      <c r="A133" s="6"/>
      <c r="B133" s="7"/>
      <c r="C133" s="8"/>
      <c r="D133" s="9"/>
    </row>
    <row r="134" spans="1:6">
      <c r="A134" s="6"/>
      <c r="B134" s="7"/>
      <c r="C134" s="8"/>
      <c r="D134" s="9"/>
    </row>
    <row r="135" spans="1:6">
      <c r="A135" s="6"/>
      <c r="B135" s="7"/>
      <c r="C135" s="8"/>
      <c r="D135" s="9"/>
    </row>
    <row r="136" spans="1:6">
      <c r="A136" s="6"/>
      <c r="B136" s="7"/>
      <c r="C136" s="8"/>
      <c r="D136" s="9"/>
    </row>
    <row r="137" spans="1:6">
      <c r="A137" s="6"/>
      <c r="B137" s="7"/>
      <c r="C137" s="8"/>
      <c r="D137" s="9"/>
    </row>
    <row r="138" spans="1:6">
      <c r="A138" s="6"/>
      <c r="B138" s="7"/>
      <c r="C138" s="8"/>
      <c r="D138" s="9"/>
    </row>
    <row r="139" spans="1:6">
      <c r="A139" s="6"/>
      <c r="B139" s="7"/>
      <c r="C139" s="8"/>
      <c r="D139" s="9"/>
    </row>
    <row r="140" spans="1:6">
      <c r="A140" s="6"/>
      <c r="B140" s="7"/>
      <c r="C140" s="8"/>
      <c r="D140" s="9"/>
    </row>
    <row r="141" spans="1:6">
      <c r="A141" s="12"/>
      <c r="B141" s="13"/>
      <c r="C141" s="14"/>
      <c r="D141" s="15"/>
      <c r="E141" s="16"/>
      <c r="F141" s="16"/>
    </row>
    <row r="142" spans="1:6">
      <c r="A142" s="6"/>
      <c r="B142" s="7"/>
      <c r="C142" s="8"/>
      <c r="D142" s="9"/>
    </row>
    <row r="143" spans="1:6">
      <c r="A143" s="6"/>
      <c r="B143" s="7"/>
      <c r="C143" s="8"/>
      <c r="D143" s="9"/>
    </row>
    <row r="144" spans="1:6">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4">
      <c r="A225" s="6"/>
      <c r="B225" s="7"/>
      <c r="C225" s="8"/>
      <c r="D225" s="9"/>
    </row>
    <row r="226" spans="1:4">
      <c r="A226" s="6"/>
      <c r="B226" s="7"/>
      <c r="C226" s="8"/>
      <c r="D226" s="9"/>
    </row>
    <row r="227" spans="1:4">
      <c r="A227" s="6"/>
      <c r="B227" s="7"/>
      <c r="C227" s="8"/>
      <c r="D227" s="9"/>
    </row>
    <row r="228" spans="1:4">
      <c r="A228" s="6"/>
      <c r="B228" s="7"/>
      <c r="C228" s="8"/>
      <c r="D228" s="9"/>
    </row>
    <row r="229" spans="1:4">
      <c r="A229" s="6"/>
      <c r="B229" s="7"/>
      <c r="C229" s="8"/>
      <c r="D229" s="9"/>
    </row>
    <row r="230" spans="1:4">
      <c r="A230" s="6"/>
      <c r="B230" s="7"/>
      <c r="C230" s="8"/>
      <c r="D230" s="9"/>
    </row>
    <row r="231" spans="1:4">
      <c r="A231" s="6"/>
      <c r="B231" s="7"/>
      <c r="C231" s="8"/>
      <c r="D231" s="9"/>
    </row>
    <row r="232" spans="1:4">
      <c r="A232" s="6"/>
      <c r="B232" s="7"/>
      <c r="C232" s="8"/>
      <c r="D232" s="9"/>
    </row>
    <row r="233" spans="1:4">
      <c r="A233" s="6"/>
      <c r="B233" s="7"/>
      <c r="C233" s="8"/>
      <c r="D233" s="9"/>
    </row>
    <row r="234" spans="1:4">
      <c r="A234" s="6"/>
      <c r="B234" s="7"/>
      <c r="C234" s="8"/>
      <c r="D234" s="9"/>
    </row>
    <row r="235" spans="1:4">
      <c r="A235" s="6"/>
      <c r="B235" s="7"/>
      <c r="C235" s="8"/>
      <c r="D235" s="9"/>
    </row>
    <row r="236" spans="1:4">
      <c r="A236" s="6"/>
      <c r="B236" s="7"/>
      <c r="C236" s="8"/>
      <c r="D236" s="9"/>
    </row>
    <row r="237" spans="1:4">
      <c r="A237" s="6"/>
      <c r="B237" s="7"/>
      <c r="C237" s="8"/>
      <c r="D237" s="9"/>
    </row>
    <row r="238" spans="1:4">
      <c r="A238" s="6"/>
      <c r="B238" s="7"/>
      <c r="C238" s="8"/>
      <c r="D238" s="9"/>
    </row>
    <row r="239" spans="1:4">
      <c r="A239" s="6"/>
      <c r="B239" s="7"/>
      <c r="C239" s="8"/>
      <c r="D239" s="9"/>
    </row>
    <row r="240" spans="1:4">
      <c r="A240" s="6"/>
      <c r="B240" s="7"/>
      <c r="C240" s="8"/>
      <c r="D240" s="9"/>
    </row>
    <row r="241" spans="1:6">
      <c r="A241" s="6"/>
      <c r="B241" s="7"/>
      <c r="C241" s="8"/>
      <c r="D241" s="9"/>
    </row>
    <row r="242" spans="1:6">
      <c r="A242" s="6"/>
      <c r="B242" s="7"/>
      <c r="C242" s="8"/>
      <c r="D242" s="9"/>
    </row>
    <row r="243" spans="1:6">
      <c r="A243" s="6"/>
      <c r="B243" s="7"/>
      <c r="C243" s="8"/>
      <c r="D243" s="9"/>
    </row>
    <row r="244" spans="1:6">
      <c r="A244" s="6"/>
      <c r="B244" s="7"/>
      <c r="C244" s="8"/>
      <c r="D244" s="9"/>
    </row>
    <row r="245" spans="1:6">
      <c r="A245" s="6"/>
      <c r="B245" s="7"/>
      <c r="C245" s="8"/>
      <c r="D245" s="9"/>
    </row>
    <row r="246" spans="1:6">
      <c r="A246" s="6"/>
      <c r="B246" s="7"/>
      <c r="C246" s="8"/>
      <c r="D246" s="9"/>
    </row>
    <row r="247" spans="1:6">
      <c r="A247" s="6"/>
      <c r="B247" s="7"/>
      <c r="C247" s="8"/>
      <c r="D247" s="9"/>
    </row>
    <row r="248" spans="1:6">
      <c r="A248" s="6"/>
      <c r="B248" s="7"/>
      <c r="C248" s="8"/>
      <c r="D248" s="9"/>
    </row>
    <row r="249" spans="1:6">
      <c r="A249" s="6"/>
      <c r="B249" s="7"/>
      <c r="C249" s="8"/>
      <c r="D249" s="9"/>
    </row>
    <row r="250" spans="1:6">
      <c r="A250" s="6"/>
      <c r="B250" s="7"/>
      <c r="C250" s="8"/>
      <c r="D250" s="9"/>
    </row>
    <row r="251" spans="1:6">
      <c r="A251" s="6"/>
      <c r="B251" s="7"/>
      <c r="C251" s="8"/>
      <c r="D251" s="9"/>
    </row>
    <row r="252" spans="1:6">
      <c r="A252" s="12"/>
      <c r="B252" s="13"/>
      <c r="C252" s="14"/>
      <c r="D252" s="11"/>
      <c r="E252" s="16"/>
      <c r="F252" s="16"/>
    </row>
    <row r="253" spans="1:6">
      <c r="A253" s="6"/>
      <c r="B253" s="7"/>
      <c r="C253" s="8"/>
      <c r="D253" s="9"/>
    </row>
    <row r="254" spans="1:6">
      <c r="A254" s="6"/>
      <c r="B254" s="7"/>
      <c r="C254" s="8"/>
      <c r="D254" s="9"/>
    </row>
    <row r="255" spans="1:6">
      <c r="A255" s="6"/>
      <c r="B255" s="7"/>
      <c r="C255" s="8"/>
      <c r="D255" s="9"/>
    </row>
    <row r="256" spans="1:6">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15"/>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9"/>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6"/>
      <c r="B369" s="7"/>
      <c r="C369" s="8"/>
      <c r="D369" s="9"/>
    </row>
    <row r="370" spans="1:4">
      <c r="A370" s="6"/>
      <c r="B370" s="7"/>
      <c r="C370" s="8"/>
      <c r="D370" s="9"/>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11"/>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9"/>
    </row>
    <row r="383" spans="1:4">
      <c r="A383" s="17"/>
      <c r="B383" s="7"/>
      <c r="C383" s="8"/>
      <c r="D383" s="11"/>
    </row>
    <row r="384" spans="1:4">
      <c r="A384" s="6"/>
      <c r="B384" s="7"/>
      <c r="C384" s="8"/>
      <c r="D384" s="9"/>
    </row>
    <row r="385" spans="1:4">
      <c r="A385" s="6"/>
      <c r="B385" s="7"/>
      <c r="C385" s="8"/>
      <c r="D385" s="9"/>
    </row>
    <row r="386" spans="1:4">
      <c r="A386" s="6"/>
      <c r="B386" s="7"/>
      <c r="C386" s="8"/>
      <c r="D386" s="9"/>
    </row>
    <row r="387" spans="1:4">
      <c r="A387" s="6"/>
      <c r="B387" s="7"/>
      <c r="C387" s="8"/>
      <c r="D387" s="9"/>
    </row>
    <row r="388" spans="1:4">
      <c r="A388" s="6"/>
      <c r="B388" s="7"/>
      <c r="C388" s="8"/>
      <c r="D388" s="9"/>
    </row>
    <row r="389" spans="1:4">
      <c r="A389" s="6"/>
      <c r="B389" s="7"/>
      <c r="C389" s="8"/>
      <c r="D389" s="9"/>
    </row>
    <row r="390" spans="1:4">
      <c r="A390" s="6"/>
      <c r="B390" s="7"/>
      <c r="C390" s="8"/>
      <c r="D390" s="9"/>
    </row>
    <row r="391" spans="1:4">
      <c r="A391" s="6"/>
      <c r="B391" s="7"/>
      <c r="C391" s="8"/>
      <c r="D391" s="9"/>
    </row>
    <row r="392" spans="1:4">
      <c r="A392" s="6"/>
      <c r="B392" s="7"/>
      <c r="C392" s="8"/>
      <c r="D392" s="9"/>
    </row>
    <row r="393" spans="1:4">
      <c r="A393" s="6"/>
      <c r="B393" s="7"/>
      <c r="C393" s="8"/>
      <c r="D393" s="9"/>
    </row>
    <row r="394" spans="1:4">
      <c r="A394" s="6"/>
      <c r="B394" s="7"/>
      <c r="C394" s="8"/>
      <c r="D394" s="9"/>
    </row>
    <row r="395" spans="1:4">
      <c r="A395" s="6"/>
      <c r="B395" s="7"/>
      <c r="C395" s="8"/>
      <c r="D395" s="9"/>
    </row>
    <row r="396" spans="1:4">
      <c r="A396" s="6"/>
      <c r="B396" s="7"/>
      <c r="C396" s="8"/>
      <c r="D396" s="9"/>
    </row>
    <row r="397" spans="1:4">
      <c r="A397" s="6"/>
      <c r="B397" s="7"/>
      <c r="C397" s="8"/>
      <c r="D397" s="9"/>
    </row>
    <row r="398" spans="1:4">
      <c r="A398" s="6"/>
      <c r="B398" s="7"/>
      <c r="C398" s="8"/>
      <c r="D398" s="11"/>
    </row>
    <row r="399" spans="1:4">
      <c r="A399" s="6"/>
      <c r="B399" s="7"/>
      <c r="C399" s="8"/>
      <c r="D399" s="9"/>
    </row>
    <row r="400" spans="1:4">
      <c r="A400" s="6"/>
      <c r="B400" s="7"/>
      <c r="C400" s="8"/>
      <c r="D400" s="9"/>
    </row>
    <row r="401" spans="1:6">
      <c r="A401" s="6"/>
      <c r="B401" s="7"/>
      <c r="C401" s="8"/>
      <c r="D401" s="9"/>
    </row>
    <row r="402" spans="1:6">
      <c r="A402" s="6"/>
      <c r="B402" s="7"/>
      <c r="C402" s="8"/>
      <c r="D402" s="9"/>
    </row>
    <row r="403" spans="1:6">
      <c r="A403" s="6"/>
      <c r="B403" s="7"/>
      <c r="C403" s="8"/>
      <c r="D403" s="9"/>
    </row>
    <row r="404" spans="1:6">
      <c r="A404" s="6"/>
      <c r="B404" s="7"/>
      <c r="C404" s="8"/>
      <c r="D404" s="9"/>
    </row>
    <row r="405" spans="1:6">
      <c r="A405" s="6"/>
      <c r="B405" s="7"/>
      <c r="C405" s="8"/>
      <c r="D405" s="9"/>
    </row>
    <row r="406" spans="1:6">
      <c r="A406" s="6"/>
      <c r="B406" s="7"/>
      <c r="C406" s="8"/>
      <c r="D406" s="9"/>
    </row>
    <row r="407" spans="1:6">
      <c r="A407" s="6"/>
      <c r="B407" s="7"/>
      <c r="C407" s="8"/>
      <c r="D407" s="9"/>
    </row>
    <row r="408" spans="1:6">
      <c r="A408" s="6"/>
      <c r="B408" s="7"/>
      <c r="C408" s="8"/>
      <c r="D408" s="11"/>
      <c r="E408" s="16"/>
      <c r="F408" s="16"/>
    </row>
    <row r="409" spans="1:6">
      <c r="A409" s="12"/>
      <c r="B409" s="13"/>
      <c r="C409" s="14"/>
      <c r="D409" s="11"/>
      <c r="E409" s="16"/>
      <c r="F409" s="16"/>
    </row>
    <row r="410" spans="1:6">
      <c r="A410" s="6"/>
      <c r="B410" s="7"/>
      <c r="C410" s="8"/>
      <c r="D410" s="9"/>
    </row>
    <row r="411" spans="1:6">
      <c r="A411" s="6"/>
      <c r="B411" s="7"/>
      <c r="C411" s="8"/>
      <c r="D411" s="9"/>
    </row>
    <row r="412" spans="1:6">
      <c r="A412" s="6"/>
      <c r="B412" s="7"/>
      <c r="C412" s="8"/>
      <c r="D412" s="9"/>
    </row>
    <row r="413" spans="1:6">
      <c r="A413" s="6"/>
      <c r="B413" s="7"/>
      <c r="C413" s="8"/>
      <c r="D413" s="9"/>
    </row>
    <row r="414" spans="1:6">
      <c r="A414" s="6"/>
      <c r="B414" s="7"/>
      <c r="C414" s="8"/>
      <c r="D414" s="9"/>
    </row>
    <row r="415" spans="1:6">
      <c r="A415" s="6"/>
      <c r="B415" s="7"/>
      <c r="C415" s="8"/>
      <c r="D415" s="9"/>
    </row>
    <row r="416" spans="1:6">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15"/>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4">
      <c r="A513" s="6"/>
      <c r="B513" s="7"/>
      <c r="C513" s="8"/>
      <c r="D513" s="9"/>
    </row>
    <row r="514" spans="1:4">
      <c r="A514" s="6"/>
      <c r="B514" s="7"/>
      <c r="C514" s="8"/>
      <c r="D514" s="9"/>
    </row>
    <row r="515" spans="1:4">
      <c r="A515" s="6"/>
      <c r="B515" s="7"/>
      <c r="C515" s="8"/>
      <c r="D515" s="9"/>
    </row>
    <row r="516" spans="1:4">
      <c r="A516" s="6"/>
      <c r="B516" s="7"/>
      <c r="C516" s="8"/>
      <c r="D516" s="9"/>
    </row>
    <row r="517" spans="1:4">
      <c r="A517" s="6"/>
      <c r="B517" s="7"/>
      <c r="C517" s="8"/>
      <c r="D517" s="9"/>
    </row>
    <row r="518" spans="1:4">
      <c r="A518" s="6"/>
      <c r="B518" s="7"/>
      <c r="C518" s="8"/>
      <c r="D518" s="9"/>
    </row>
    <row r="519" spans="1:4">
      <c r="A519" s="6"/>
      <c r="B519" s="7"/>
      <c r="C519" s="8"/>
      <c r="D519" s="9"/>
    </row>
    <row r="520" spans="1:4">
      <c r="A520" s="6"/>
      <c r="B520" s="7"/>
      <c r="C520" s="8"/>
      <c r="D520" s="9"/>
    </row>
    <row r="521" spans="1:4">
      <c r="A521" s="6"/>
      <c r="B521" s="7"/>
      <c r="C521" s="8"/>
      <c r="D521" s="9"/>
    </row>
    <row r="522" spans="1:4">
      <c r="A522" s="6"/>
      <c r="B522" s="7"/>
      <c r="C522" s="8"/>
      <c r="D522" s="9"/>
    </row>
    <row r="523" spans="1:4">
      <c r="A523" s="6"/>
      <c r="B523" s="7"/>
      <c r="C523" s="8"/>
      <c r="D523" s="9"/>
    </row>
    <row r="524" spans="1:4">
      <c r="A524" s="6"/>
      <c r="B524" s="7"/>
      <c r="C524" s="8"/>
      <c r="D524" s="9"/>
    </row>
    <row r="525" spans="1:4">
      <c r="A525" s="6"/>
      <c r="B525" s="7"/>
      <c r="C525" s="8"/>
      <c r="D525" s="9"/>
    </row>
    <row r="526" spans="1:4">
      <c r="A526" s="6"/>
      <c r="B526" s="7"/>
      <c r="C526" s="8"/>
      <c r="D526" s="9"/>
    </row>
    <row r="527" spans="1:4">
      <c r="A527" s="6"/>
      <c r="B527" s="7"/>
      <c r="C527" s="8"/>
      <c r="D527" s="9"/>
    </row>
    <row r="528" spans="1:4">
      <c r="A528" s="6"/>
      <c r="B528" s="7"/>
      <c r="C528" s="8"/>
      <c r="D528" s="9"/>
    </row>
    <row r="529" spans="1:7">
      <c r="A529" s="6"/>
      <c r="B529" s="7"/>
      <c r="C529" s="8"/>
      <c r="D529" s="9"/>
    </row>
    <row r="530" spans="1:7">
      <c r="A530" s="6"/>
      <c r="B530" s="7"/>
      <c r="C530" s="8"/>
      <c r="D530" s="9"/>
    </row>
    <row r="531" spans="1:7">
      <c r="A531" s="6"/>
      <c r="B531" s="7"/>
      <c r="C531" s="8"/>
      <c r="D531" s="9"/>
    </row>
    <row r="532" spans="1:7">
      <c r="A532" s="6"/>
      <c r="B532" s="7"/>
      <c r="C532" s="8"/>
      <c r="D532" s="9"/>
    </row>
    <row r="533" spans="1:7">
      <c r="A533" s="6"/>
      <c r="B533" s="7"/>
      <c r="C533" s="8"/>
      <c r="D533" s="9"/>
    </row>
    <row r="534" spans="1:7">
      <c r="A534" s="6"/>
      <c r="B534" s="7"/>
      <c r="C534" s="8"/>
      <c r="D534" s="9"/>
    </row>
    <row r="535" spans="1:7">
      <c r="A535" s="6"/>
      <c r="B535" s="7"/>
      <c r="C535" s="8"/>
      <c r="D535" s="9"/>
    </row>
    <row r="536" spans="1:7">
      <c r="A536" s="6"/>
      <c r="B536" s="7"/>
      <c r="C536" s="8"/>
      <c r="D536" s="9"/>
    </row>
    <row r="537" spans="1:7">
      <c r="A537" s="6"/>
      <c r="B537" s="7"/>
      <c r="C537" s="8"/>
      <c r="D537" s="9"/>
    </row>
    <row r="538" spans="1:7">
      <c r="A538" s="6"/>
      <c r="B538" s="7"/>
      <c r="C538" s="8"/>
      <c r="D538" s="9"/>
    </row>
    <row r="539" spans="1:7">
      <c r="A539" s="6"/>
      <c r="B539" s="7"/>
      <c r="C539" s="8"/>
      <c r="D539" s="9"/>
    </row>
    <row r="540" spans="1:7">
      <c r="A540" s="6"/>
      <c r="B540" s="7"/>
      <c r="C540" s="8"/>
      <c r="D540" s="9"/>
    </row>
    <row r="542" spans="1:7">
      <c r="A542" s="21"/>
      <c r="B542" s="22"/>
      <c r="C542" s="23"/>
      <c r="D542" s="24"/>
      <c r="E542" s="25"/>
      <c r="F542" s="26"/>
      <c r="G542" s="27"/>
    </row>
    <row r="543" spans="1:7">
      <c r="A543" s="6"/>
      <c r="B543" s="7"/>
      <c r="C543" s="28"/>
      <c r="D543" s="29"/>
      <c r="E543" s="30"/>
      <c r="F543" s="31"/>
      <c r="G543" s="2"/>
    </row>
    <row r="544" spans="1:7">
      <c r="A544" s="32"/>
      <c r="B544" s="33"/>
      <c r="C544" s="28"/>
      <c r="D544" s="29"/>
      <c r="E544" s="34"/>
      <c r="F544" s="34"/>
      <c r="G544" s="2"/>
    </row>
    <row r="545" spans="1:7">
      <c r="A545" s="32"/>
      <c r="B545" s="33"/>
      <c r="C545" s="28"/>
      <c r="D545" s="29"/>
      <c r="E545" s="34"/>
      <c r="F545" s="34"/>
      <c r="G545" s="2"/>
    </row>
    <row r="546" spans="1:7">
      <c r="A546" s="32"/>
      <c r="B546" s="33"/>
      <c r="C546" s="28"/>
      <c r="D546" s="29"/>
      <c r="E546" s="34"/>
      <c r="F546" s="34"/>
      <c r="G546" s="2"/>
    </row>
    <row r="547" spans="1:7">
      <c r="A547" s="32"/>
      <c r="B547" s="33"/>
      <c r="C547" s="28"/>
      <c r="D547" s="29"/>
      <c r="E547" s="34"/>
      <c r="F547" s="34"/>
      <c r="G547" s="2"/>
    </row>
    <row r="548" spans="1:7">
      <c r="A548" s="32"/>
      <c r="B548" s="33"/>
      <c r="C548" s="28"/>
      <c r="D548" s="29"/>
      <c r="E548" s="34"/>
      <c r="F548" s="34"/>
      <c r="G548" s="2"/>
    </row>
    <row r="549" spans="1:7">
      <c r="A549" s="32"/>
      <c r="B549" s="33"/>
      <c r="C549" s="28"/>
      <c r="D549" s="29"/>
      <c r="E549" s="34"/>
      <c r="F549" s="34"/>
      <c r="G549" s="2"/>
    </row>
    <row r="550" spans="1:7">
      <c r="A550" s="32"/>
      <c r="B550" s="33"/>
      <c r="C550" s="28"/>
      <c r="D550" s="29"/>
      <c r="E550" s="34"/>
      <c r="F550" s="34"/>
      <c r="G550" s="2"/>
    </row>
    <row r="551" spans="1:7">
      <c r="A551" s="32"/>
      <c r="B551" s="33"/>
      <c r="C551" s="28"/>
      <c r="D551" s="29"/>
      <c r="E551" s="34"/>
      <c r="F551" s="34"/>
      <c r="G551" s="2"/>
    </row>
    <row r="552" spans="1:7">
      <c r="A552" s="32"/>
      <c r="B552" s="33"/>
      <c r="C552" s="28"/>
      <c r="D552" s="29"/>
      <c r="E552" s="34"/>
      <c r="F552" s="34"/>
      <c r="G552" s="2"/>
    </row>
    <row r="553" spans="1:7">
      <c r="A553" s="32"/>
      <c r="B553" s="33"/>
      <c r="C553" s="28"/>
      <c r="D553" s="29"/>
      <c r="E553" s="35"/>
      <c r="F553" s="34"/>
      <c r="G553" s="2"/>
    </row>
    <row r="554" spans="1:7">
      <c r="A554" s="32"/>
      <c r="B554" s="33"/>
      <c r="C554" s="28"/>
      <c r="D554" s="29"/>
      <c r="E554" s="35"/>
      <c r="F554" s="34"/>
      <c r="G554" s="2"/>
    </row>
    <row r="555" spans="1:7">
      <c r="A555" s="2"/>
      <c r="B555" s="2"/>
      <c r="C555" s="2"/>
      <c r="D555" s="2"/>
      <c r="E555" s="30"/>
      <c r="F555" s="34"/>
      <c r="G555" s="2"/>
    </row>
    <row r="556" spans="1:7" ht="14.4">
      <c r="A556" s="2"/>
      <c r="B556" s="2"/>
      <c r="C556" s="2"/>
      <c r="D556" s="36"/>
      <c r="E556" s="37"/>
      <c r="F556" s="38"/>
      <c r="G556" s="2"/>
    </row>
    <row r="557" spans="1:7">
      <c r="A557" s="2"/>
      <c r="B557" s="2"/>
      <c r="C557" s="2"/>
      <c r="D557" s="2"/>
      <c r="E557" s="30"/>
      <c r="F557" s="31"/>
      <c r="G557" s="2"/>
    </row>
    <row r="558" spans="1:7">
      <c r="A558" s="294"/>
      <c r="B558" s="294"/>
      <c r="C558" s="294"/>
      <c r="D558" s="294"/>
      <c r="E558" s="294"/>
      <c r="F558" s="294"/>
      <c r="G558" s="294"/>
    </row>
    <row r="559" spans="1:7">
      <c r="A559" s="39"/>
      <c r="B559" s="33"/>
      <c r="C559" s="28"/>
      <c r="D559" s="29"/>
      <c r="E559" s="34"/>
      <c r="F559" s="34"/>
      <c r="G559" s="39"/>
    </row>
    <row r="560" spans="1:7">
      <c r="A560" s="2"/>
      <c r="B560" s="33"/>
      <c r="C560" s="28"/>
      <c r="D560" s="29"/>
      <c r="E560" s="34"/>
      <c r="F560" s="34"/>
      <c r="G560" s="2"/>
    </row>
    <row r="561" spans="1:7">
      <c r="A561" s="2"/>
      <c r="B561" s="33"/>
      <c r="C561" s="28"/>
      <c r="D561" s="29"/>
      <c r="E561" s="34"/>
      <c r="F561" s="34"/>
      <c r="G561" s="2"/>
    </row>
    <row r="562" spans="1:7">
      <c r="A562" s="2"/>
      <c r="B562" s="33"/>
      <c r="C562" s="28"/>
      <c r="D562" s="29"/>
      <c r="E562" s="34"/>
      <c r="F562" s="34"/>
      <c r="G562" s="2"/>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4"/>
      <c r="G565" s="2"/>
    </row>
    <row r="566" spans="1:7">
      <c r="A566" s="2"/>
      <c r="B566" s="33"/>
      <c r="C566" s="28"/>
      <c r="D566" s="29"/>
      <c r="E566" s="34"/>
      <c r="F566" s="34"/>
      <c r="G566" s="2"/>
    </row>
    <row r="567" spans="1:7">
      <c r="A567" s="2"/>
      <c r="B567" s="33"/>
      <c r="C567" s="28"/>
      <c r="D567" s="29"/>
      <c r="E567" s="34"/>
      <c r="F567" s="34"/>
      <c r="G567" s="2"/>
    </row>
    <row r="568" spans="1:7">
      <c r="A568" s="2"/>
      <c r="B568" s="33"/>
      <c r="C568" s="28"/>
      <c r="D568" s="29"/>
      <c r="E568" s="34"/>
      <c r="F568" s="34"/>
      <c r="G568" s="2"/>
    </row>
    <row r="569" spans="1:7">
      <c r="A569" s="2"/>
      <c r="B569" s="33"/>
      <c r="C569" s="28"/>
      <c r="D569" s="29"/>
      <c r="E569" s="34"/>
      <c r="F569" s="31"/>
      <c r="G569" s="2"/>
    </row>
    <row r="570" spans="1:7" ht="14.4">
      <c r="A570" s="2"/>
      <c r="B570" s="2"/>
      <c r="C570" s="2"/>
      <c r="D570" s="40"/>
      <c r="E570" s="37"/>
      <c r="F570" s="38"/>
      <c r="G570" s="2"/>
    </row>
    <row r="571" spans="1:7">
      <c r="A571" s="2"/>
      <c r="B571" s="2"/>
      <c r="C571" s="2"/>
      <c r="D571" s="2"/>
      <c r="E571" s="30"/>
      <c r="F571" s="31"/>
      <c r="G571" s="2"/>
    </row>
    <row r="572" spans="1:7">
      <c r="A572" s="294"/>
      <c r="B572" s="294"/>
      <c r="C572" s="294"/>
      <c r="D572" s="294"/>
      <c r="E572" s="294"/>
      <c r="F572" s="294"/>
      <c r="G572" s="294"/>
    </row>
    <row r="573" spans="1:7">
      <c r="A573" s="39"/>
      <c r="B573" s="33"/>
      <c r="C573" s="28"/>
      <c r="D573" s="29"/>
      <c r="E573" s="34"/>
      <c r="F573" s="34"/>
      <c r="G573" s="39"/>
    </row>
    <row r="574" spans="1:7">
      <c r="A574" s="2"/>
      <c r="B574" s="33"/>
      <c r="C574" s="28"/>
      <c r="D574" s="29"/>
      <c r="E574" s="34"/>
      <c r="F574" s="34"/>
      <c r="G574" s="2"/>
    </row>
    <row r="575" spans="1:7">
      <c r="A575" s="2"/>
      <c r="B575" s="33"/>
      <c r="C575" s="28"/>
      <c r="D575" s="29"/>
      <c r="E575" s="34"/>
      <c r="F575" s="34"/>
      <c r="G575" s="2"/>
    </row>
    <row r="576" spans="1:7">
      <c r="A576" s="2"/>
      <c r="B576" s="33"/>
      <c r="C576" s="28"/>
      <c r="D576" s="29"/>
      <c r="E576" s="34"/>
      <c r="F576" s="34"/>
      <c r="G576" s="2"/>
    </row>
    <row r="577" spans="1:7">
      <c r="A577" s="2"/>
      <c r="B577" s="33"/>
      <c r="C577" s="28"/>
      <c r="D577" s="29"/>
      <c r="E577" s="34"/>
      <c r="F577" s="34"/>
      <c r="G577" s="2"/>
    </row>
    <row r="578" spans="1:7">
      <c r="A578" s="2"/>
      <c r="B578" s="33"/>
      <c r="C578" s="28"/>
      <c r="D578" s="29"/>
      <c r="E578" s="34"/>
      <c r="F578" s="34"/>
      <c r="G578" s="2"/>
    </row>
    <row r="579" spans="1:7">
      <c r="A579" s="2"/>
      <c r="B579" s="33"/>
      <c r="C579" s="28"/>
      <c r="D579" s="29"/>
      <c r="E579" s="34"/>
      <c r="F579" s="34"/>
      <c r="G579" s="2"/>
    </row>
    <row r="580" spans="1:7">
      <c r="A580" s="2"/>
      <c r="B580" s="33"/>
      <c r="C580" s="28"/>
      <c r="D580" s="29"/>
      <c r="E580" s="34"/>
      <c r="F580" s="34"/>
      <c r="G580" s="2"/>
    </row>
    <row r="581" spans="1:7">
      <c r="A581" s="2"/>
      <c r="B581" s="33"/>
      <c r="C581" s="28"/>
      <c r="D581" s="29"/>
      <c r="E581" s="34"/>
      <c r="F581" s="34"/>
      <c r="G581" s="2"/>
    </row>
    <row r="582" spans="1:7">
      <c r="A582" s="2"/>
      <c r="B582" s="33"/>
      <c r="C582" s="28"/>
      <c r="D582" s="29"/>
      <c r="E582" s="34"/>
      <c r="F582" s="34"/>
      <c r="G582" s="2"/>
    </row>
    <row r="583" spans="1:7">
      <c r="A583" s="2"/>
      <c r="B583" s="33"/>
      <c r="C583" s="28"/>
      <c r="D583" s="29"/>
      <c r="E583" s="34"/>
      <c r="F583" s="34"/>
      <c r="G583" s="2"/>
    </row>
    <row r="584" spans="1:7">
      <c r="A584" s="2"/>
      <c r="B584" s="2"/>
      <c r="C584" s="2"/>
      <c r="D584" s="2"/>
      <c r="E584" s="30"/>
      <c r="F584" s="31"/>
      <c r="G584" s="2"/>
    </row>
    <row r="585" spans="1:7" ht="14.4">
      <c r="A585" s="2"/>
      <c r="B585" s="2"/>
      <c r="C585" s="2"/>
      <c r="D585" s="40"/>
      <c r="E585" s="37"/>
      <c r="F585" s="38"/>
      <c r="G585" s="2"/>
    </row>
  </sheetData>
  <autoFilter ref="A3:F541" xr:uid="{00000000-0009-0000-0000-000000000000}"/>
  <mergeCells count="4">
    <mergeCell ref="D1:F1"/>
    <mergeCell ref="A558:G558"/>
    <mergeCell ref="A572:G572"/>
    <mergeCell ref="A4:F4"/>
  </mergeCells>
  <hyperlinks>
    <hyperlink ref="G1" location="RESUMEN!A1" display="RESUMEN" xr:uid="{9DCB51CD-E0A7-4366-A960-30225AF1E7D2}"/>
  </hyperlink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76EC4-469B-4413-8B6A-B80BB1ABEE4F}">
  <dimension ref="A1:G583"/>
  <sheetViews>
    <sheetView zoomScale="82" zoomScaleNormal="82" workbookViewId="0">
      <selection activeCell="H7" sqref="H7"/>
    </sheetView>
  </sheetViews>
  <sheetFormatPr baseColWidth="10" defaultColWidth="11.44140625" defaultRowHeight="13.8"/>
  <cols>
    <col min="1" max="1" width="11.44140625" style="5"/>
    <col min="2" max="2" width="9.6640625" style="18" customWidth="1"/>
    <col min="3" max="3" width="8.6640625" style="19" customWidth="1"/>
    <col min="4" max="4" width="71.33203125" style="20" customWidth="1"/>
    <col min="5" max="5" width="11.44140625" style="10"/>
    <col min="6" max="6" width="12.6640625" style="10" customWidth="1"/>
    <col min="7" max="7" width="14.5546875" style="5" customWidth="1"/>
    <col min="8" max="8" width="65.6640625" style="5" customWidth="1"/>
    <col min="9" max="16384" width="11.44140625" style="5"/>
  </cols>
  <sheetData>
    <row r="1" spans="1:7" s="2" customFormat="1" ht="62.4" customHeight="1">
      <c r="A1" s="263"/>
      <c r="B1" s="263"/>
      <c r="C1" s="263"/>
      <c r="D1" s="309" t="s">
        <v>933</v>
      </c>
      <c r="E1" s="309"/>
      <c r="F1" s="309"/>
      <c r="G1" s="50" t="s">
        <v>108</v>
      </c>
    </row>
    <row r="2" spans="1:7" s="2" customFormat="1" ht="14.25" customHeight="1" thickBot="1">
      <c r="A2" s="263"/>
      <c r="B2" s="263"/>
      <c r="C2" s="263"/>
      <c r="D2" s="267"/>
      <c r="E2" s="267"/>
      <c r="F2" s="267"/>
      <c r="G2" s="268"/>
    </row>
    <row r="3" spans="1:7">
      <c r="A3" s="181" t="s">
        <v>0</v>
      </c>
      <c r="B3" s="182" t="s">
        <v>1</v>
      </c>
      <c r="C3" s="183" t="s">
        <v>2</v>
      </c>
      <c r="D3" s="184" t="s">
        <v>3</v>
      </c>
      <c r="E3" s="185" t="s">
        <v>4</v>
      </c>
      <c r="F3" s="186" t="s">
        <v>5</v>
      </c>
    </row>
    <row r="4" spans="1:7">
      <c r="A4" s="303" t="s">
        <v>24</v>
      </c>
      <c r="B4" s="304"/>
      <c r="C4" s="304"/>
      <c r="D4" s="304"/>
      <c r="E4" s="304"/>
      <c r="F4" s="305"/>
    </row>
    <row r="5" spans="1:7" ht="55.2">
      <c r="A5" s="260" t="s">
        <v>68</v>
      </c>
      <c r="B5" s="258">
        <v>110</v>
      </c>
      <c r="C5" s="66" t="s">
        <v>69</v>
      </c>
      <c r="D5" s="206" t="s">
        <v>71</v>
      </c>
      <c r="E5" s="67">
        <v>0.73</v>
      </c>
      <c r="F5" s="209">
        <f>E5*B5</f>
        <v>80.3</v>
      </c>
    </row>
    <row r="6" spans="1:7" ht="55.2">
      <c r="A6" s="260" t="s">
        <v>70</v>
      </c>
      <c r="B6" s="258">
        <v>5</v>
      </c>
      <c r="C6" s="66" t="s">
        <v>50</v>
      </c>
      <c r="D6" s="206" t="s">
        <v>72</v>
      </c>
      <c r="E6" s="67">
        <v>61.33</v>
      </c>
      <c r="F6" s="209">
        <f t="shared" ref="F6:F14" si="0">E6*B6</f>
        <v>306.64999999999998</v>
      </c>
    </row>
    <row r="7" spans="1:7" ht="165.6">
      <c r="A7" s="233" t="s">
        <v>224</v>
      </c>
      <c r="B7" s="175">
        <v>110</v>
      </c>
      <c r="C7" s="66" t="s">
        <v>46</v>
      </c>
      <c r="D7" s="206" t="s">
        <v>1009</v>
      </c>
      <c r="E7" s="259">
        <f>255.48*(1.06)</f>
        <v>270.80880000000002</v>
      </c>
      <c r="F7" s="209">
        <f t="shared" si="0"/>
        <v>29788.968000000001</v>
      </c>
    </row>
    <row r="8" spans="1:7" ht="96.6">
      <c r="A8" s="227" t="s">
        <v>225</v>
      </c>
      <c r="B8" s="258">
        <v>0</v>
      </c>
      <c r="C8" s="66" t="s">
        <v>38</v>
      </c>
      <c r="D8" s="206" t="s">
        <v>1010</v>
      </c>
      <c r="E8" s="259">
        <v>1722.15</v>
      </c>
      <c r="F8" s="209">
        <f t="shared" si="0"/>
        <v>0</v>
      </c>
    </row>
    <row r="9" spans="1:7">
      <c r="A9" s="227" t="s">
        <v>62</v>
      </c>
      <c r="B9" s="258">
        <v>27</v>
      </c>
      <c r="C9" s="66" t="s">
        <v>41</v>
      </c>
      <c r="D9" s="206" t="s">
        <v>217</v>
      </c>
      <c r="E9" s="67">
        <v>70</v>
      </c>
      <c r="F9" s="209">
        <f t="shared" si="0"/>
        <v>1890</v>
      </c>
    </row>
    <row r="10" spans="1:7">
      <c r="A10" s="227" t="s">
        <v>63</v>
      </c>
      <c r="B10" s="258">
        <v>27</v>
      </c>
      <c r="C10" s="66" t="s">
        <v>41</v>
      </c>
      <c r="D10" s="206" t="s">
        <v>218</v>
      </c>
      <c r="E10" s="67">
        <v>65</v>
      </c>
      <c r="F10" s="209">
        <f t="shared" si="0"/>
        <v>1755</v>
      </c>
    </row>
    <row r="11" spans="1:7" ht="69">
      <c r="A11" s="227" t="s">
        <v>992</v>
      </c>
      <c r="B11" s="258">
        <v>35</v>
      </c>
      <c r="C11" s="66" t="s">
        <v>40</v>
      </c>
      <c r="D11" s="206" t="s">
        <v>991</v>
      </c>
      <c r="E11" s="67">
        <v>27</v>
      </c>
      <c r="F11" s="209">
        <f t="shared" si="0"/>
        <v>945</v>
      </c>
    </row>
    <row r="12" spans="1:7">
      <c r="A12" s="233" t="s">
        <v>966</v>
      </c>
      <c r="B12" s="258">
        <v>1</v>
      </c>
      <c r="C12" s="66" t="s">
        <v>38</v>
      </c>
      <c r="D12" s="206" t="s">
        <v>73</v>
      </c>
      <c r="E12" s="67">
        <v>250</v>
      </c>
      <c r="F12" s="209">
        <f t="shared" si="0"/>
        <v>250</v>
      </c>
    </row>
    <row r="13" spans="1:7" ht="27.6">
      <c r="A13" s="233" t="s">
        <v>967</v>
      </c>
      <c r="B13" s="258">
        <v>1</v>
      </c>
      <c r="C13" s="66" t="s">
        <v>38</v>
      </c>
      <c r="D13" s="206" t="s">
        <v>969</v>
      </c>
      <c r="E13" s="67">
        <v>500</v>
      </c>
      <c r="F13" s="209">
        <f t="shared" si="0"/>
        <v>500</v>
      </c>
    </row>
    <row r="14" spans="1:7" ht="27.6">
      <c r="A14" s="233" t="s">
        <v>968</v>
      </c>
      <c r="B14" s="258">
        <v>1</v>
      </c>
      <c r="C14" s="66" t="s">
        <v>50</v>
      </c>
      <c r="D14" s="206" t="s">
        <v>970</v>
      </c>
      <c r="E14" s="67">
        <v>600</v>
      </c>
      <c r="F14" s="209">
        <f t="shared" si="0"/>
        <v>600</v>
      </c>
    </row>
    <row r="15" spans="1:7">
      <c r="A15" s="227"/>
      <c r="B15" s="175"/>
      <c r="C15" s="66"/>
      <c r="D15" s="206"/>
      <c r="E15" s="254"/>
      <c r="F15" s="264"/>
    </row>
    <row r="16" spans="1:7" ht="14.4" thickBot="1">
      <c r="A16" s="265"/>
      <c r="B16" s="266"/>
      <c r="C16" s="261"/>
      <c r="D16" s="262"/>
      <c r="E16" s="236" t="s">
        <v>37</v>
      </c>
      <c r="F16" s="216">
        <f>SUM(F5:F14)</f>
        <v>36115.918000000005</v>
      </c>
    </row>
    <row r="17" spans="1:4">
      <c r="A17" s="6"/>
      <c r="B17" s="7"/>
      <c r="C17" s="8"/>
      <c r="D17" s="9"/>
    </row>
    <row r="18" spans="1:4">
      <c r="A18" s="6"/>
      <c r="B18" s="7"/>
      <c r="C18" s="8"/>
      <c r="D18" s="9"/>
    </row>
    <row r="19" spans="1:4">
      <c r="A19" s="6"/>
      <c r="B19" s="7"/>
      <c r="C19" s="8"/>
      <c r="D19" s="9"/>
    </row>
    <row r="20" spans="1:4">
      <c r="A20" s="6"/>
      <c r="B20" s="7"/>
      <c r="C20" s="8"/>
      <c r="D20" s="9"/>
    </row>
    <row r="21" spans="1:4">
      <c r="A21" s="6"/>
      <c r="B21" s="7"/>
      <c r="C21" s="8"/>
      <c r="D21" s="9"/>
    </row>
    <row r="22" spans="1:4">
      <c r="A22" s="6"/>
      <c r="B22" s="7"/>
      <c r="C22" s="8"/>
      <c r="D22" s="9"/>
    </row>
    <row r="23" spans="1:4">
      <c r="A23" s="6"/>
      <c r="B23" s="7"/>
      <c r="C23" s="8"/>
      <c r="D23" s="9"/>
    </row>
    <row r="24" spans="1:4">
      <c r="A24" s="6"/>
      <c r="B24" s="7"/>
      <c r="C24" s="8"/>
      <c r="D24" s="9"/>
    </row>
    <row r="25" spans="1:4">
      <c r="A25" s="6"/>
      <c r="B25" s="7"/>
      <c r="C25" s="8"/>
      <c r="D25" s="9"/>
    </row>
    <row r="26" spans="1:4">
      <c r="A26" s="6"/>
      <c r="B26" s="7"/>
      <c r="C26" s="8"/>
      <c r="D26" s="9"/>
    </row>
    <row r="27" spans="1:4">
      <c r="A27" s="6"/>
      <c r="B27" s="7"/>
      <c r="C27" s="8"/>
      <c r="D27" s="9"/>
    </row>
    <row r="28" spans="1:4">
      <c r="A28" s="6"/>
      <c r="B28" s="7"/>
      <c r="C28" s="8"/>
      <c r="D28" s="9"/>
    </row>
    <row r="29" spans="1:4">
      <c r="A29" s="6"/>
      <c r="B29" s="7"/>
      <c r="C29" s="8"/>
      <c r="D29" s="9"/>
    </row>
    <row r="30" spans="1:4">
      <c r="A30" s="6"/>
      <c r="B30" s="7"/>
      <c r="C30" s="8"/>
      <c r="D30" s="9"/>
    </row>
    <row r="31" spans="1:4">
      <c r="A31" s="6"/>
      <c r="B31" s="7"/>
      <c r="C31" s="8"/>
      <c r="D31" s="9"/>
    </row>
    <row r="32" spans="1:4">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11"/>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4">
      <c r="A113" s="6"/>
      <c r="B113" s="7"/>
      <c r="C113" s="8"/>
      <c r="D113" s="9"/>
    </row>
    <row r="114" spans="1:4">
      <c r="A114" s="6"/>
      <c r="B114" s="7"/>
      <c r="C114" s="8"/>
      <c r="D114" s="9"/>
    </row>
    <row r="115" spans="1:4">
      <c r="A115" s="6"/>
      <c r="B115" s="7"/>
      <c r="C115" s="8"/>
      <c r="D115" s="9"/>
    </row>
    <row r="116" spans="1:4">
      <c r="A116" s="6"/>
      <c r="B116" s="7"/>
      <c r="C116" s="8"/>
      <c r="D116" s="9"/>
    </row>
    <row r="117" spans="1:4">
      <c r="A117" s="6"/>
      <c r="B117" s="7"/>
      <c r="C117" s="8"/>
      <c r="D117" s="9"/>
    </row>
    <row r="118" spans="1:4">
      <c r="A118" s="6"/>
      <c r="B118" s="7"/>
      <c r="C118" s="8"/>
      <c r="D118" s="9"/>
    </row>
    <row r="119" spans="1:4">
      <c r="A119" s="6"/>
      <c r="B119" s="7"/>
      <c r="C119" s="8"/>
      <c r="D119" s="9"/>
    </row>
    <row r="120" spans="1:4">
      <c r="A120" s="6"/>
      <c r="B120" s="7"/>
      <c r="C120" s="8"/>
      <c r="D120" s="9"/>
    </row>
    <row r="121" spans="1:4">
      <c r="A121" s="6"/>
      <c r="B121" s="7"/>
      <c r="C121" s="8"/>
      <c r="D121" s="9"/>
    </row>
    <row r="122" spans="1:4">
      <c r="A122" s="6"/>
      <c r="B122" s="7"/>
      <c r="C122" s="8"/>
      <c r="D122" s="9"/>
    </row>
    <row r="123" spans="1:4">
      <c r="A123" s="6"/>
      <c r="B123" s="7"/>
      <c r="C123" s="8"/>
      <c r="D123" s="9"/>
    </row>
    <row r="124" spans="1:4">
      <c r="A124" s="6"/>
      <c r="B124" s="7"/>
      <c r="C124" s="8"/>
      <c r="D124" s="9"/>
    </row>
    <row r="125" spans="1:4">
      <c r="A125" s="6"/>
      <c r="B125" s="7"/>
      <c r="C125" s="8"/>
      <c r="D125" s="9"/>
    </row>
    <row r="126" spans="1:4">
      <c r="A126" s="6"/>
      <c r="B126" s="7"/>
      <c r="C126" s="8"/>
      <c r="D126" s="9"/>
    </row>
    <row r="127" spans="1:4">
      <c r="A127" s="6"/>
      <c r="B127" s="7"/>
      <c r="C127" s="8"/>
      <c r="D127" s="9"/>
    </row>
    <row r="128" spans="1:4">
      <c r="A128" s="6"/>
      <c r="B128" s="7"/>
      <c r="C128" s="8"/>
      <c r="D128" s="9"/>
    </row>
    <row r="129" spans="1:6">
      <c r="A129" s="6"/>
      <c r="B129" s="7"/>
      <c r="C129" s="8"/>
      <c r="D129" s="9"/>
    </row>
    <row r="130" spans="1:6">
      <c r="A130" s="6"/>
      <c r="B130" s="7"/>
      <c r="C130" s="8"/>
      <c r="D130" s="9"/>
    </row>
    <row r="131" spans="1:6">
      <c r="A131" s="6"/>
      <c r="B131" s="7"/>
      <c r="C131" s="8"/>
      <c r="D131" s="9"/>
    </row>
    <row r="132" spans="1:6">
      <c r="A132" s="6"/>
      <c r="B132" s="7"/>
      <c r="C132" s="8"/>
      <c r="D132" s="9"/>
    </row>
    <row r="133" spans="1:6">
      <c r="A133" s="6"/>
      <c r="B133" s="7"/>
      <c r="C133" s="8"/>
      <c r="D133" s="9"/>
    </row>
    <row r="134" spans="1:6">
      <c r="A134" s="6"/>
      <c r="B134" s="7"/>
      <c r="C134" s="8"/>
      <c r="D134" s="9"/>
    </row>
    <row r="135" spans="1:6">
      <c r="A135" s="6"/>
      <c r="B135" s="7"/>
      <c r="C135" s="8"/>
      <c r="D135" s="9"/>
    </row>
    <row r="136" spans="1:6">
      <c r="A136" s="6"/>
      <c r="B136" s="7"/>
      <c r="C136" s="8"/>
      <c r="D136" s="9"/>
    </row>
    <row r="137" spans="1:6">
      <c r="A137" s="6"/>
      <c r="B137" s="7"/>
      <c r="C137" s="8"/>
      <c r="D137" s="9"/>
    </row>
    <row r="138" spans="1:6">
      <c r="A138" s="6"/>
      <c r="B138" s="7"/>
      <c r="C138" s="8"/>
      <c r="D138" s="9"/>
    </row>
    <row r="139" spans="1:6">
      <c r="A139" s="12"/>
      <c r="B139" s="13"/>
      <c r="C139" s="14"/>
      <c r="D139" s="15"/>
      <c r="E139" s="16"/>
      <c r="F139" s="16"/>
    </row>
    <row r="140" spans="1:6">
      <c r="A140" s="6"/>
      <c r="B140" s="7"/>
      <c r="C140" s="8"/>
      <c r="D140" s="9"/>
    </row>
    <row r="141" spans="1:6">
      <c r="A141" s="6"/>
      <c r="B141" s="7"/>
      <c r="C141" s="8"/>
      <c r="D141" s="9"/>
    </row>
    <row r="142" spans="1:6">
      <c r="A142" s="6"/>
      <c r="B142" s="7"/>
      <c r="C142" s="8"/>
      <c r="D142" s="9"/>
    </row>
    <row r="143" spans="1:6">
      <c r="A143" s="6"/>
      <c r="B143" s="7"/>
      <c r="C143" s="8"/>
      <c r="D143" s="9"/>
    </row>
    <row r="144" spans="1:6">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4">
      <c r="A225" s="6"/>
      <c r="B225" s="7"/>
      <c r="C225" s="8"/>
      <c r="D225" s="9"/>
    </row>
    <row r="226" spans="1:4">
      <c r="A226" s="6"/>
      <c r="B226" s="7"/>
      <c r="C226" s="8"/>
      <c r="D226" s="9"/>
    </row>
    <row r="227" spans="1:4">
      <c r="A227" s="6"/>
      <c r="B227" s="7"/>
      <c r="C227" s="8"/>
      <c r="D227" s="9"/>
    </row>
    <row r="228" spans="1:4">
      <c r="A228" s="6"/>
      <c r="B228" s="7"/>
      <c r="C228" s="8"/>
      <c r="D228" s="9"/>
    </row>
    <row r="229" spans="1:4">
      <c r="A229" s="6"/>
      <c r="B229" s="7"/>
      <c r="C229" s="8"/>
      <c r="D229" s="9"/>
    </row>
    <row r="230" spans="1:4">
      <c r="A230" s="6"/>
      <c r="B230" s="7"/>
      <c r="C230" s="8"/>
      <c r="D230" s="9"/>
    </row>
    <row r="231" spans="1:4">
      <c r="A231" s="6"/>
      <c r="B231" s="7"/>
      <c r="C231" s="8"/>
      <c r="D231" s="9"/>
    </row>
    <row r="232" spans="1:4">
      <c r="A232" s="6"/>
      <c r="B232" s="7"/>
      <c r="C232" s="8"/>
      <c r="D232" s="9"/>
    </row>
    <row r="233" spans="1:4">
      <c r="A233" s="6"/>
      <c r="B233" s="7"/>
      <c r="C233" s="8"/>
      <c r="D233" s="9"/>
    </row>
    <row r="234" spans="1:4">
      <c r="A234" s="6"/>
      <c r="B234" s="7"/>
      <c r="C234" s="8"/>
      <c r="D234" s="9"/>
    </row>
    <row r="235" spans="1:4">
      <c r="A235" s="6"/>
      <c r="B235" s="7"/>
      <c r="C235" s="8"/>
      <c r="D235" s="9"/>
    </row>
    <row r="236" spans="1:4">
      <c r="A236" s="6"/>
      <c r="B236" s="7"/>
      <c r="C236" s="8"/>
      <c r="D236" s="9"/>
    </row>
    <row r="237" spans="1:4">
      <c r="A237" s="6"/>
      <c r="B237" s="7"/>
      <c r="C237" s="8"/>
      <c r="D237" s="9"/>
    </row>
    <row r="238" spans="1:4">
      <c r="A238" s="6"/>
      <c r="B238" s="7"/>
      <c r="C238" s="8"/>
      <c r="D238" s="9"/>
    </row>
    <row r="239" spans="1:4">
      <c r="A239" s="6"/>
      <c r="B239" s="7"/>
      <c r="C239" s="8"/>
      <c r="D239" s="9"/>
    </row>
    <row r="240" spans="1:4">
      <c r="A240" s="6"/>
      <c r="B240" s="7"/>
      <c r="C240" s="8"/>
      <c r="D240" s="9"/>
    </row>
    <row r="241" spans="1:6">
      <c r="A241" s="6"/>
      <c r="B241" s="7"/>
      <c r="C241" s="8"/>
      <c r="D241" s="9"/>
    </row>
    <row r="242" spans="1:6">
      <c r="A242" s="6"/>
      <c r="B242" s="7"/>
      <c r="C242" s="8"/>
      <c r="D242" s="9"/>
    </row>
    <row r="243" spans="1:6">
      <c r="A243" s="6"/>
      <c r="B243" s="7"/>
      <c r="C243" s="8"/>
      <c r="D243" s="9"/>
    </row>
    <row r="244" spans="1:6">
      <c r="A244" s="6"/>
      <c r="B244" s="7"/>
      <c r="C244" s="8"/>
      <c r="D244" s="9"/>
    </row>
    <row r="245" spans="1:6">
      <c r="A245" s="6"/>
      <c r="B245" s="7"/>
      <c r="C245" s="8"/>
      <c r="D245" s="9"/>
    </row>
    <row r="246" spans="1:6">
      <c r="A246" s="6"/>
      <c r="B246" s="7"/>
      <c r="C246" s="8"/>
      <c r="D246" s="9"/>
    </row>
    <row r="247" spans="1:6">
      <c r="A247" s="6"/>
      <c r="B247" s="7"/>
      <c r="C247" s="8"/>
      <c r="D247" s="9"/>
    </row>
    <row r="248" spans="1:6">
      <c r="A248" s="6"/>
      <c r="B248" s="7"/>
      <c r="C248" s="8"/>
      <c r="D248" s="9"/>
    </row>
    <row r="249" spans="1:6">
      <c r="A249" s="6"/>
      <c r="B249" s="7"/>
      <c r="C249" s="8"/>
      <c r="D249" s="9"/>
    </row>
    <row r="250" spans="1:6">
      <c r="A250" s="12"/>
      <c r="B250" s="13"/>
      <c r="C250" s="14"/>
      <c r="D250" s="11"/>
      <c r="E250" s="16"/>
      <c r="F250" s="16"/>
    </row>
    <row r="251" spans="1:6">
      <c r="A251" s="6"/>
      <c r="B251" s="7"/>
      <c r="C251" s="8"/>
      <c r="D251" s="9"/>
    </row>
    <row r="252" spans="1:6">
      <c r="A252" s="6"/>
      <c r="B252" s="7"/>
      <c r="C252" s="8"/>
      <c r="D252" s="9"/>
    </row>
    <row r="253" spans="1:6">
      <c r="A253" s="6"/>
      <c r="B253" s="7"/>
      <c r="C253" s="8"/>
      <c r="D253" s="9"/>
    </row>
    <row r="254" spans="1:6">
      <c r="A254" s="6"/>
      <c r="B254" s="7"/>
      <c r="C254" s="8"/>
      <c r="D254" s="9"/>
    </row>
    <row r="255" spans="1:6">
      <c r="A255" s="6"/>
      <c r="B255" s="7"/>
      <c r="C255" s="8"/>
      <c r="D255" s="9"/>
    </row>
    <row r="256" spans="1:6">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15"/>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9"/>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6"/>
      <c r="B369" s="7"/>
      <c r="C369" s="8"/>
      <c r="D369" s="9"/>
    </row>
    <row r="370" spans="1:4">
      <c r="A370" s="6"/>
      <c r="B370" s="7"/>
      <c r="C370" s="8"/>
      <c r="D370" s="9"/>
    </row>
    <row r="371" spans="1:4">
      <c r="A371" s="6"/>
      <c r="B371" s="7"/>
      <c r="C371" s="8"/>
      <c r="D371" s="9"/>
    </row>
    <row r="372" spans="1:4">
      <c r="A372" s="6"/>
      <c r="B372" s="7"/>
      <c r="C372" s="8"/>
      <c r="D372" s="9"/>
    </row>
    <row r="373" spans="1:4">
      <c r="A373" s="6"/>
      <c r="B373" s="7"/>
      <c r="C373" s="8"/>
      <c r="D373" s="11"/>
    </row>
    <row r="374" spans="1:4">
      <c r="A374" s="6"/>
      <c r="B374" s="7"/>
      <c r="C374" s="8"/>
      <c r="D374" s="9"/>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17"/>
      <c r="B381" s="7"/>
      <c r="C381" s="8"/>
      <c r="D381" s="11"/>
    </row>
    <row r="382" spans="1:4">
      <c r="A382" s="6"/>
      <c r="B382" s="7"/>
      <c r="C382" s="8"/>
      <c r="D382" s="9"/>
    </row>
    <row r="383" spans="1:4">
      <c r="A383" s="6"/>
      <c r="B383" s="7"/>
      <c r="C383" s="8"/>
      <c r="D383" s="9"/>
    </row>
    <row r="384" spans="1:4">
      <c r="A384" s="6"/>
      <c r="B384" s="7"/>
      <c r="C384" s="8"/>
      <c r="D384" s="9"/>
    </row>
    <row r="385" spans="1:4">
      <c r="A385" s="6"/>
      <c r="B385" s="7"/>
      <c r="C385" s="8"/>
      <c r="D385" s="9"/>
    </row>
    <row r="386" spans="1:4">
      <c r="A386" s="6"/>
      <c r="B386" s="7"/>
      <c r="C386" s="8"/>
      <c r="D386" s="9"/>
    </row>
    <row r="387" spans="1:4">
      <c r="A387" s="6"/>
      <c r="B387" s="7"/>
      <c r="C387" s="8"/>
      <c r="D387" s="9"/>
    </row>
    <row r="388" spans="1:4">
      <c r="A388" s="6"/>
      <c r="B388" s="7"/>
      <c r="C388" s="8"/>
      <c r="D388" s="9"/>
    </row>
    <row r="389" spans="1:4">
      <c r="A389" s="6"/>
      <c r="B389" s="7"/>
      <c r="C389" s="8"/>
      <c r="D389" s="9"/>
    </row>
    <row r="390" spans="1:4">
      <c r="A390" s="6"/>
      <c r="B390" s="7"/>
      <c r="C390" s="8"/>
      <c r="D390" s="9"/>
    </row>
    <row r="391" spans="1:4">
      <c r="A391" s="6"/>
      <c r="B391" s="7"/>
      <c r="C391" s="8"/>
      <c r="D391" s="9"/>
    </row>
    <row r="392" spans="1:4">
      <c r="A392" s="6"/>
      <c r="B392" s="7"/>
      <c r="C392" s="8"/>
      <c r="D392" s="9"/>
    </row>
    <row r="393" spans="1:4">
      <c r="A393" s="6"/>
      <c r="B393" s="7"/>
      <c r="C393" s="8"/>
      <c r="D393" s="9"/>
    </row>
    <row r="394" spans="1:4">
      <c r="A394" s="6"/>
      <c r="B394" s="7"/>
      <c r="C394" s="8"/>
      <c r="D394" s="9"/>
    </row>
    <row r="395" spans="1:4">
      <c r="A395" s="6"/>
      <c r="B395" s="7"/>
      <c r="C395" s="8"/>
      <c r="D395" s="9"/>
    </row>
    <row r="396" spans="1:4">
      <c r="A396" s="6"/>
      <c r="B396" s="7"/>
      <c r="C396" s="8"/>
      <c r="D396" s="11"/>
    </row>
    <row r="397" spans="1:4">
      <c r="A397" s="6"/>
      <c r="B397" s="7"/>
      <c r="C397" s="8"/>
      <c r="D397" s="9"/>
    </row>
    <row r="398" spans="1:4">
      <c r="A398" s="6"/>
      <c r="B398" s="7"/>
      <c r="C398" s="8"/>
      <c r="D398" s="9"/>
    </row>
    <row r="399" spans="1:4">
      <c r="A399" s="6"/>
      <c r="B399" s="7"/>
      <c r="C399" s="8"/>
      <c r="D399" s="9"/>
    </row>
    <row r="400" spans="1:4">
      <c r="A400" s="6"/>
      <c r="B400" s="7"/>
      <c r="C400" s="8"/>
      <c r="D400" s="9"/>
    </row>
    <row r="401" spans="1:6">
      <c r="A401" s="6"/>
      <c r="B401" s="7"/>
      <c r="C401" s="8"/>
      <c r="D401" s="9"/>
    </row>
    <row r="402" spans="1:6">
      <c r="A402" s="6"/>
      <c r="B402" s="7"/>
      <c r="C402" s="8"/>
      <c r="D402" s="9"/>
    </row>
    <row r="403" spans="1:6">
      <c r="A403" s="6"/>
      <c r="B403" s="7"/>
      <c r="C403" s="8"/>
      <c r="D403" s="9"/>
    </row>
    <row r="404" spans="1:6">
      <c r="A404" s="6"/>
      <c r="B404" s="7"/>
      <c r="C404" s="8"/>
      <c r="D404" s="9"/>
    </row>
    <row r="405" spans="1:6">
      <c r="A405" s="6"/>
      <c r="B405" s="7"/>
      <c r="C405" s="8"/>
      <c r="D405" s="9"/>
    </row>
    <row r="406" spans="1:6">
      <c r="A406" s="6"/>
      <c r="B406" s="7"/>
      <c r="C406" s="8"/>
      <c r="D406" s="11"/>
      <c r="E406" s="16"/>
      <c r="F406" s="16"/>
    </row>
    <row r="407" spans="1:6">
      <c r="A407" s="12"/>
      <c r="B407" s="13"/>
      <c r="C407" s="14"/>
      <c r="D407" s="11"/>
      <c r="E407" s="16"/>
      <c r="F407" s="16"/>
    </row>
    <row r="408" spans="1:6">
      <c r="A408" s="6"/>
      <c r="B408" s="7"/>
      <c r="C408" s="8"/>
      <c r="D408" s="9"/>
    </row>
    <row r="409" spans="1:6">
      <c r="A409" s="6"/>
      <c r="B409" s="7"/>
      <c r="C409" s="8"/>
      <c r="D409" s="9"/>
    </row>
    <row r="410" spans="1:6">
      <c r="A410" s="6"/>
      <c r="B410" s="7"/>
      <c r="C410" s="8"/>
      <c r="D410" s="9"/>
    </row>
    <row r="411" spans="1:6">
      <c r="A411" s="6"/>
      <c r="B411" s="7"/>
      <c r="C411" s="8"/>
      <c r="D411" s="9"/>
    </row>
    <row r="412" spans="1:6">
      <c r="A412" s="6"/>
      <c r="B412" s="7"/>
      <c r="C412" s="8"/>
      <c r="D412" s="9"/>
    </row>
    <row r="413" spans="1:6">
      <c r="A413" s="6"/>
      <c r="B413" s="7"/>
      <c r="C413" s="8"/>
      <c r="D413" s="9"/>
    </row>
    <row r="414" spans="1:6">
      <c r="A414" s="6"/>
      <c r="B414" s="7"/>
      <c r="C414" s="8"/>
      <c r="D414" s="9"/>
    </row>
    <row r="415" spans="1:6">
      <c r="A415" s="6"/>
      <c r="B415" s="7"/>
      <c r="C415" s="8"/>
      <c r="D415" s="9"/>
    </row>
    <row r="416" spans="1:6">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15"/>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4">
      <c r="A513" s="6"/>
      <c r="B513" s="7"/>
      <c r="C513" s="8"/>
      <c r="D513" s="9"/>
    </row>
    <row r="514" spans="1:4">
      <c r="A514" s="6"/>
      <c r="B514" s="7"/>
      <c r="C514" s="8"/>
      <c r="D514" s="9"/>
    </row>
    <row r="515" spans="1:4">
      <c r="A515" s="6"/>
      <c r="B515" s="7"/>
      <c r="C515" s="8"/>
      <c r="D515" s="9"/>
    </row>
    <row r="516" spans="1:4">
      <c r="A516" s="6"/>
      <c r="B516" s="7"/>
      <c r="C516" s="8"/>
      <c r="D516" s="9"/>
    </row>
    <row r="517" spans="1:4">
      <c r="A517" s="6"/>
      <c r="B517" s="7"/>
      <c r="C517" s="8"/>
      <c r="D517" s="9"/>
    </row>
    <row r="518" spans="1:4">
      <c r="A518" s="6"/>
      <c r="B518" s="7"/>
      <c r="C518" s="8"/>
      <c r="D518" s="9"/>
    </row>
    <row r="519" spans="1:4">
      <c r="A519" s="6"/>
      <c r="B519" s="7"/>
      <c r="C519" s="8"/>
      <c r="D519" s="9"/>
    </row>
    <row r="520" spans="1:4">
      <c r="A520" s="6"/>
      <c r="B520" s="7"/>
      <c r="C520" s="8"/>
      <c r="D520" s="9"/>
    </row>
    <row r="521" spans="1:4">
      <c r="A521" s="6"/>
      <c r="B521" s="7"/>
      <c r="C521" s="8"/>
      <c r="D521" s="9"/>
    </row>
    <row r="522" spans="1:4">
      <c r="A522" s="6"/>
      <c r="B522" s="7"/>
      <c r="C522" s="8"/>
      <c r="D522" s="9"/>
    </row>
    <row r="523" spans="1:4">
      <c r="A523" s="6"/>
      <c r="B523" s="7"/>
      <c r="C523" s="8"/>
      <c r="D523" s="9"/>
    </row>
    <row r="524" spans="1:4">
      <c r="A524" s="6"/>
      <c r="B524" s="7"/>
      <c r="C524" s="8"/>
      <c r="D524" s="9"/>
    </row>
    <row r="525" spans="1:4">
      <c r="A525" s="6"/>
      <c r="B525" s="7"/>
      <c r="C525" s="8"/>
      <c r="D525" s="9"/>
    </row>
    <row r="526" spans="1:4">
      <c r="A526" s="6"/>
      <c r="B526" s="7"/>
      <c r="C526" s="8"/>
      <c r="D526" s="9"/>
    </row>
    <row r="527" spans="1:4">
      <c r="A527" s="6"/>
      <c r="B527" s="7"/>
      <c r="C527" s="8"/>
      <c r="D527" s="9"/>
    </row>
    <row r="528" spans="1:4">
      <c r="A528" s="6"/>
      <c r="B528" s="7"/>
      <c r="C528" s="8"/>
      <c r="D528" s="9"/>
    </row>
    <row r="529" spans="1:7">
      <c r="A529" s="6"/>
      <c r="B529" s="7"/>
      <c r="C529" s="8"/>
      <c r="D529" s="9"/>
    </row>
    <row r="530" spans="1:7">
      <c r="A530" s="6"/>
      <c r="B530" s="7"/>
      <c r="C530" s="8"/>
      <c r="D530" s="9"/>
    </row>
    <row r="531" spans="1:7">
      <c r="A531" s="6"/>
      <c r="B531" s="7"/>
      <c r="C531" s="8"/>
      <c r="D531" s="9"/>
    </row>
    <row r="532" spans="1:7">
      <c r="A532" s="6"/>
      <c r="B532" s="7"/>
      <c r="C532" s="8"/>
      <c r="D532" s="9"/>
    </row>
    <row r="533" spans="1:7">
      <c r="A533" s="6"/>
      <c r="B533" s="7"/>
      <c r="C533" s="8"/>
      <c r="D533" s="9"/>
    </row>
    <row r="534" spans="1:7">
      <c r="A534" s="6"/>
      <c r="B534" s="7"/>
      <c r="C534" s="8"/>
      <c r="D534" s="9"/>
    </row>
    <row r="535" spans="1:7">
      <c r="A535" s="6"/>
      <c r="B535" s="7"/>
      <c r="C535" s="8"/>
      <c r="D535" s="9"/>
    </row>
    <row r="536" spans="1:7">
      <c r="A536" s="6"/>
      <c r="B536" s="7"/>
      <c r="C536" s="8"/>
      <c r="D536" s="9"/>
    </row>
    <row r="537" spans="1:7">
      <c r="A537" s="6"/>
      <c r="B537" s="7"/>
      <c r="C537" s="8"/>
      <c r="D537" s="9"/>
    </row>
    <row r="538" spans="1:7">
      <c r="A538" s="6"/>
      <c r="B538" s="7"/>
      <c r="C538" s="8"/>
      <c r="D538" s="9"/>
    </row>
    <row r="540" spans="1:7">
      <c r="A540" s="21"/>
      <c r="B540" s="22"/>
      <c r="C540" s="23"/>
      <c r="D540" s="24"/>
      <c r="E540" s="25"/>
      <c r="F540" s="26"/>
      <c r="G540" s="27"/>
    </row>
    <row r="541" spans="1:7">
      <c r="A541" s="6"/>
      <c r="B541" s="7"/>
      <c r="C541" s="28"/>
      <c r="D541" s="29"/>
      <c r="E541" s="30"/>
      <c r="F541" s="31"/>
      <c r="G541" s="2"/>
    </row>
    <row r="542" spans="1:7">
      <c r="A542" s="32"/>
      <c r="B542" s="33"/>
      <c r="C542" s="28"/>
      <c r="D542" s="29"/>
      <c r="E542" s="34"/>
      <c r="F542" s="34"/>
      <c r="G542" s="2"/>
    </row>
    <row r="543" spans="1:7">
      <c r="A543" s="32"/>
      <c r="B543" s="33"/>
      <c r="C543" s="28"/>
      <c r="D543" s="29"/>
      <c r="E543" s="34"/>
      <c r="F543" s="34"/>
      <c r="G543" s="2"/>
    </row>
    <row r="544" spans="1:7">
      <c r="A544" s="32"/>
      <c r="B544" s="33"/>
      <c r="C544" s="28"/>
      <c r="D544" s="29"/>
      <c r="E544" s="34"/>
      <c r="F544" s="34"/>
      <c r="G544" s="2"/>
    </row>
    <row r="545" spans="1:7">
      <c r="A545" s="32"/>
      <c r="B545" s="33"/>
      <c r="C545" s="28"/>
      <c r="D545" s="29"/>
      <c r="E545" s="34"/>
      <c r="F545" s="34"/>
      <c r="G545" s="2"/>
    </row>
    <row r="546" spans="1:7">
      <c r="A546" s="32"/>
      <c r="B546" s="33"/>
      <c r="C546" s="28"/>
      <c r="D546" s="29"/>
      <c r="E546" s="34"/>
      <c r="F546" s="34"/>
      <c r="G546" s="2"/>
    </row>
    <row r="547" spans="1:7">
      <c r="A547" s="32"/>
      <c r="B547" s="33"/>
      <c r="C547" s="28"/>
      <c r="D547" s="29"/>
      <c r="E547" s="34"/>
      <c r="F547" s="34"/>
      <c r="G547" s="2"/>
    </row>
    <row r="548" spans="1:7">
      <c r="A548" s="32"/>
      <c r="B548" s="33"/>
      <c r="C548" s="28"/>
      <c r="D548" s="29"/>
      <c r="E548" s="34"/>
      <c r="F548" s="34"/>
      <c r="G548" s="2"/>
    </row>
    <row r="549" spans="1:7">
      <c r="A549" s="32"/>
      <c r="B549" s="33"/>
      <c r="C549" s="28"/>
      <c r="D549" s="29"/>
      <c r="E549" s="34"/>
      <c r="F549" s="34"/>
      <c r="G549" s="2"/>
    </row>
    <row r="550" spans="1:7">
      <c r="A550" s="32"/>
      <c r="B550" s="33"/>
      <c r="C550" s="28"/>
      <c r="D550" s="29"/>
      <c r="E550" s="34"/>
      <c r="F550" s="34"/>
      <c r="G550" s="2"/>
    </row>
    <row r="551" spans="1:7">
      <c r="A551" s="32"/>
      <c r="B551" s="33"/>
      <c r="C551" s="28"/>
      <c r="D551" s="29"/>
      <c r="E551" s="35"/>
      <c r="F551" s="34"/>
      <c r="G551" s="2"/>
    </row>
    <row r="552" spans="1:7">
      <c r="A552" s="32"/>
      <c r="B552" s="33"/>
      <c r="C552" s="28"/>
      <c r="D552" s="29"/>
      <c r="E552" s="35"/>
      <c r="F552" s="34"/>
      <c r="G552" s="2"/>
    </row>
    <row r="553" spans="1:7">
      <c r="A553" s="2"/>
      <c r="B553" s="2"/>
      <c r="C553" s="2"/>
      <c r="D553" s="2"/>
      <c r="E553" s="30"/>
      <c r="F553" s="34"/>
      <c r="G553" s="2"/>
    </row>
    <row r="554" spans="1:7" ht="14.4">
      <c r="A554" s="2"/>
      <c r="B554" s="2"/>
      <c r="C554" s="2"/>
      <c r="D554" s="36"/>
      <c r="E554" s="37"/>
      <c r="F554" s="38"/>
      <c r="G554" s="2"/>
    </row>
    <row r="555" spans="1:7">
      <c r="A555" s="2"/>
      <c r="B555" s="2"/>
      <c r="C555" s="2"/>
      <c r="D555" s="2"/>
      <c r="E555" s="30"/>
      <c r="F555" s="31"/>
      <c r="G555" s="2"/>
    </row>
    <row r="556" spans="1:7">
      <c r="A556" s="294"/>
      <c r="B556" s="294"/>
      <c r="C556" s="294"/>
      <c r="D556" s="294"/>
      <c r="E556" s="294"/>
      <c r="F556" s="294"/>
      <c r="G556" s="294"/>
    </row>
    <row r="557" spans="1:7">
      <c r="A557" s="39"/>
      <c r="B557" s="33"/>
      <c r="C557" s="28"/>
      <c r="D557" s="29"/>
      <c r="E557" s="34"/>
      <c r="F557" s="34"/>
      <c r="G557" s="39"/>
    </row>
    <row r="558" spans="1:7">
      <c r="A558" s="2"/>
      <c r="B558" s="33"/>
      <c r="C558" s="28"/>
      <c r="D558" s="29"/>
      <c r="E558" s="34"/>
      <c r="F558" s="34"/>
      <c r="G558" s="2"/>
    </row>
    <row r="559" spans="1:7">
      <c r="A559" s="2"/>
      <c r="B559" s="33"/>
      <c r="C559" s="28"/>
      <c r="D559" s="29"/>
      <c r="E559" s="34"/>
      <c r="F559" s="34"/>
      <c r="G559" s="2"/>
    </row>
    <row r="560" spans="1:7">
      <c r="A560" s="2"/>
      <c r="B560" s="33"/>
      <c r="C560" s="28"/>
      <c r="D560" s="29"/>
      <c r="E560" s="34"/>
      <c r="F560" s="34"/>
      <c r="G560" s="2"/>
    </row>
    <row r="561" spans="1:7">
      <c r="A561" s="2"/>
      <c r="B561" s="33"/>
      <c r="C561" s="28"/>
      <c r="D561" s="29"/>
      <c r="E561" s="34"/>
      <c r="F561" s="34"/>
      <c r="G561" s="2"/>
    </row>
    <row r="562" spans="1:7">
      <c r="A562" s="2"/>
      <c r="B562" s="33"/>
      <c r="C562" s="28"/>
      <c r="D562" s="29"/>
      <c r="E562" s="34"/>
      <c r="F562" s="34"/>
      <c r="G562" s="2"/>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4"/>
      <c r="G565" s="2"/>
    </row>
    <row r="566" spans="1:7">
      <c r="A566" s="2"/>
      <c r="B566" s="33"/>
      <c r="C566" s="28"/>
      <c r="D566" s="29"/>
      <c r="E566" s="34"/>
      <c r="F566" s="34"/>
      <c r="G566" s="2"/>
    </row>
    <row r="567" spans="1:7">
      <c r="A567" s="2"/>
      <c r="B567" s="33"/>
      <c r="C567" s="28"/>
      <c r="D567" s="29"/>
      <c r="E567" s="34"/>
      <c r="F567" s="31"/>
      <c r="G567" s="2"/>
    </row>
    <row r="568" spans="1:7" ht="14.4">
      <c r="A568" s="2"/>
      <c r="B568" s="2"/>
      <c r="C568" s="2"/>
      <c r="D568" s="40"/>
      <c r="E568" s="37"/>
      <c r="F568" s="38"/>
      <c r="G568" s="2"/>
    </row>
    <row r="569" spans="1:7">
      <c r="A569" s="2"/>
      <c r="B569" s="2"/>
      <c r="C569" s="2"/>
      <c r="D569" s="2"/>
      <c r="E569" s="30"/>
      <c r="F569" s="31"/>
      <c r="G569" s="2"/>
    </row>
    <row r="570" spans="1:7">
      <c r="A570" s="294"/>
      <c r="B570" s="294"/>
      <c r="C570" s="294"/>
      <c r="D570" s="294"/>
      <c r="E570" s="294"/>
      <c r="F570" s="294"/>
      <c r="G570" s="294"/>
    </row>
    <row r="571" spans="1:7">
      <c r="A571" s="39"/>
      <c r="B571" s="33"/>
      <c r="C571" s="28"/>
      <c r="D571" s="29"/>
      <c r="E571" s="34"/>
      <c r="F571" s="34"/>
      <c r="G571" s="39"/>
    </row>
    <row r="572" spans="1:7">
      <c r="A572" s="2"/>
      <c r="B572" s="33"/>
      <c r="C572" s="28"/>
      <c r="D572" s="29"/>
      <c r="E572" s="34"/>
      <c r="F572" s="34"/>
      <c r="G572" s="2"/>
    </row>
    <row r="573" spans="1:7">
      <c r="A573" s="2"/>
      <c r="B573" s="33"/>
      <c r="C573" s="28"/>
      <c r="D573" s="29"/>
      <c r="E573" s="34"/>
      <c r="F573" s="34"/>
      <c r="G573" s="2"/>
    </row>
    <row r="574" spans="1:7">
      <c r="A574" s="2"/>
      <c r="B574" s="33"/>
      <c r="C574" s="28"/>
      <c r="D574" s="29"/>
      <c r="E574" s="34"/>
      <c r="F574" s="34"/>
      <c r="G574" s="2"/>
    </row>
    <row r="575" spans="1:7">
      <c r="A575" s="2"/>
      <c r="B575" s="33"/>
      <c r="C575" s="28"/>
      <c r="D575" s="29"/>
      <c r="E575" s="34"/>
      <c r="F575" s="34"/>
      <c r="G575" s="2"/>
    </row>
    <row r="576" spans="1:7">
      <c r="A576" s="2"/>
      <c r="B576" s="33"/>
      <c r="C576" s="28"/>
      <c r="D576" s="29"/>
      <c r="E576" s="34"/>
      <c r="F576" s="34"/>
      <c r="G576" s="2"/>
    </row>
    <row r="577" spans="1:7">
      <c r="A577" s="2"/>
      <c r="B577" s="33"/>
      <c r="C577" s="28"/>
      <c r="D577" s="29"/>
      <c r="E577" s="34"/>
      <c r="F577" s="34"/>
      <c r="G577" s="2"/>
    </row>
    <row r="578" spans="1:7">
      <c r="A578" s="2"/>
      <c r="B578" s="33"/>
      <c r="C578" s="28"/>
      <c r="D578" s="29"/>
      <c r="E578" s="34"/>
      <c r="F578" s="34"/>
      <c r="G578" s="2"/>
    </row>
    <row r="579" spans="1:7">
      <c r="A579" s="2"/>
      <c r="B579" s="33"/>
      <c r="C579" s="28"/>
      <c r="D579" s="29"/>
      <c r="E579" s="34"/>
      <c r="F579" s="34"/>
      <c r="G579" s="2"/>
    </row>
    <row r="580" spans="1:7">
      <c r="A580" s="2"/>
      <c r="B580" s="33"/>
      <c r="C580" s="28"/>
      <c r="D580" s="29"/>
      <c r="E580" s="34"/>
      <c r="F580" s="34"/>
      <c r="G580" s="2"/>
    </row>
    <row r="581" spans="1:7">
      <c r="A581" s="2"/>
      <c r="B581" s="33"/>
      <c r="C581" s="28"/>
      <c r="D581" s="29"/>
      <c r="E581" s="34"/>
      <c r="F581" s="34"/>
      <c r="G581" s="2"/>
    </row>
    <row r="582" spans="1:7">
      <c r="A582" s="2"/>
      <c r="B582" s="2"/>
      <c r="C582" s="2"/>
      <c r="D582" s="2"/>
      <c r="E582" s="30"/>
      <c r="F582" s="31"/>
      <c r="G582" s="2"/>
    </row>
    <row r="583" spans="1:7" ht="14.4">
      <c r="A583" s="2"/>
      <c r="B583" s="2"/>
      <c r="C583" s="2"/>
      <c r="D583" s="40"/>
      <c r="E583" s="37"/>
      <c r="F583" s="38"/>
      <c r="G583" s="2"/>
    </row>
  </sheetData>
  <autoFilter ref="A3:F539" xr:uid="{00000000-0009-0000-0000-000000000000}"/>
  <mergeCells count="4">
    <mergeCell ref="D1:F1"/>
    <mergeCell ref="A556:G556"/>
    <mergeCell ref="A570:G570"/>
    <mergeCell ref="A4:F4"/>
  </mergeCells>
  <phoneticPr fontId="12" type="noConversion"/>
  <hyperlinks>
    <hyperlink ref="G1" location="RESUMEN!A1" display="RESUMEN" xr:uid="{122B321D-5382-4A5B-B7DF-C825723CD286}"/>
  </hyperlink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4A9D9-3662-4C81-8C93-1BEF1CF44FCE}">
  <dimension ref="A1:G582"/>
  <sheetViews>
    <sheetView zoomScale="85" zoomScaleNormal="85" workbookViewId="0">
      <selection activeCell="H8" sqref="H8"/>
    </sheetView>
  </sheetViews>
  <sheetFormatPr baseColWidth="10" defaultColWidth="11.44140625" defaultRowHeight="13.8"/>
  <cols>
    <col min="1" max="1" width="11.44140625" style="5"/>
    <col min="2" max="2" width="9.6640625" style="18" customWidth="1"/>
    <col min="3" max="3" width="8.6640625" style="19" customWidth="1"/>
    <col min="4" max="4" width="36.33203125" style="20" customWidth="1"/>
    <col min="5" max="5" width="11.44140625" style="10"/>
    <col min="6" max="6" width="12.6640625" style="10" customWidth="1"/>
    <col min="7"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03" t="s">
        <v>25</v>
      </c>
      <c r="B4" s="304"/>
      <c r="C4" s="304"/>
      <c r="D4" s="304"/>
      <c r="E4" s="304"/>
      <c r="F4" s="305"/>
    </row>
    <row r="5" spans="1:7" ht="55.2">
      <c r="A5" s="227" t="s">
        <v>52</v>
      </c>
      <c r="B5" s="254">
        <v>10</v>
      </c>
      <c r="C5" s="66" t="s">
        <v>40</v>
      </c>
      <c r="D5" s="206" t="s">
        <v>77</v>
      </c>
      <c r="E5" s="67">
        <v>3.26</v>
      </c>
      <c r="F5" s="209">
        <f>+E5*B5</f>
        <v>32.599999999999994</v>
      </c>
    </row>
    <row r="6" spans="1:7" ht="69" customHeight="1">
      <c r="A6" s="227" t="s">
        <v>47</v>
      </c>
      <c r="B6" s="254">
        <f>(25+25)*1.5*1</f>
        <v>75</v>
      </c>
      <c r="C6" s="66" t="s">
        <v>40</v>
      </c>
      <c r="D6" s="206" t="s">
        <v>78</v>
      </c>
      <c r="E6" s="67">
        <v>13.94</v>
      </c>
      <c r="F6" s="209">
        <f>+E6*B6</f>
        <v>1045.5</v>
      </c>
    </row>
    <row r="7" spans="1:7" ht="55.2">
      <c r="A7" s="227" t="s">
        <v>48</v>
      </c>
      <c r="B7" s="254">
        <f>7*1.5*1</f>
        <v>10.5</v>
      </c>
      <c r="C7" s="66" t="s">
        <v>40</v>
      </c>
      <c r="D7" s="206" t="s">
        <v>79</v>
      </c>
      <c r="E7" s="67">
        <v>15.55</v>
      </c>
      <c r="F7" s="209">
        <f>+E7*B7</f>
        <v>163.27500000000001</v>
      </c>
    </row>
    <row r="8" spans="1:7" ht="138">
      <c r="A8" s="227" t="s">
        <v>45</v>
      </c>
      <c r="B8" s="254">
        <f>21+7+21</f>
        <v>49</v>
      </c>
      <c r="C8" s="66" t="s">
        <v>46</v>
      </c>
      <c r="D8" s="206" t="s">
        <v>80</v>
      </c>
      <c r="E8" s="67">
        <v>30.4</v>
      </c>
      <c r="F8" s="209">
        <f>+E8*B8</f>
        <v>1489.6</v>
      </c>
    </row>
    <row r="9" spans="1:7" ht="124.2">
      <c r="A9" s="227" t="s">
        <v>51</v>
      </c>
      <c r="B9" s="254">
        <v>1</v>
      </c>
      <c r="C9" s="66" t="s">
        <v>50</v>
      </c>
      <c r="D9" s="206" t="s">
        <v>81</v>
      </c>
      <c r="E9" s="67">
        <v>133.36000000000001</v>
      </c>
      <c r="F9" s="209">
        <f t="shared" ref="F9" si="0">+E9*B9</f>
        <v>133.36000000000001</v>
      </c>
    </row>
    <row r="10" spans="1:7" ht="179.4">
      <c r="A10" s="227" t="s">
        <v>49</v>
      </c>
      <c r="B10" s="254">
        <v>2</v>
      </c>
      <c r="C10" s="66" t="s">
        <v>50</v>
      </c>
      <c r="D10" s="206" t="s">
        <v>82</v>
      </c>
      <c r="E10" s="67">
        <v>408.27</v>
      </c>
      <c r="F10" s="209">
        <f>+E10*B10</f>
        <v>816.54</v>
      </c>
    </row>
    <row r="11" spans="1:7" ht="82.8">
      <c r="A11" s="227" t="s">
        <v>53</v>
      </c>
      <c r="B11" s="254">
        <f>0.2*(25+25)</f>
        <v>10</v>
      </c>
      <c r="C11" s="66" t="s">
        <v>40</v>
      </c>
      <c r="D11" s="206" t="s">
        <v>83</v>
      </c>
      <c r="E11" s="67">
        <v>36.43</v>
      </c>
      <c r="F11" s="209">
        <f t="shared" ref="F11:F12" si="1">+E11*B11</f>
        <v>364.3</v>
      </c>
    </row>
    <row r="12" spans="1:7" ht="82.8">
      <c r="A12" s="227" t="s">
        <v>54</v>
      </c>
      <c r="B12" s="254">
        <f>+(B8-B15)*1*1</f>
        <v>45</v>
      </c>
      <c r="C12" s="66" t="s">
        <v>40</v>
      </c>
      <c r="D12" s="206" t="s">
        <v>84</v>
      </c>
      <c r="E12" s="67">
        <v>9.89</v>
      </c>
      <c r="F12" s="209">
        <f t="shared" si="1"/>
        <v>445.05</v>
      </c>
    </row>
    <row r="13" spans="1:7" ht="82.8">
      <c r="A13" s="227" t="s">
        <v>56</v>
      </c>
      <c r="B13" s="254">
        <f>7*0.1*1</f>
        <v>0.70000000000000007</v>
      </c>
      <c r="C13" s="66" t="s">
        <v>40</v>
      </c>
      <c r="D13" s="206" t="s">
        <v>85</v>
      </c>
      <c r="E13" s="67">
        <v>112.51</v>
      </c>
      <c r="F13" s="209">
        <f>+E13*B13</f>
        <v>78.757000000000005</v>
      </c>
    </row>
    <row r="14" spans="1:7" ht="96.6">
      <c r="A14" s="227" t="s">
        <v>55</v>
      </c>
      <c r="B14" s="255">
        <f>6.5*0.2*1</f>
        <v>1.3</v>
      </c>
      <c r="C14" s="66" t="s">
        <v>40</v>
      </c>
      <c r="D14" s="206" t="s">
        <v>86</v>
      </c>
      <c r="E14" s="67">
        <v>121.31</v>
      </c>
      <c r="F14" s="209">
        <f t="shared" ref="F14:F15" si="2">+E14*B14</f>
        <v>157.703</v>
      </c>
    </row>
    <row r="15" spans="1:7" ht="96.6">
      <c r="A15" s="227" t="s">
        <v>57</v>
      </c>
      <c r="B15" s="254">
        <f>8*0.5*1</f>
        <v>4</v>
      </c>
      <c r="C15" s="66" t="s">
        <v>40</v>
      </c>
      <c r="D15" s="206" t="s">
        <v>87</v>
      </c>
      <c r="E15" s="67">
        <v>113.01</v>
      </c>
      <c r="F15" s="209">
        <f t="shared" si="2"/>
        <v>452.04</v>
      </c>
    </row>
    <row r="16" spans="1:7">
      <c r="A16" s="207"/>
      <c r="B16" s="256"/>
      <c r="C16" s="44"/>
      <c r="D16" s="48"/>
      <c r="E16" s="46"/>
      <c r="F16" s="208"/>
    </row>
    <row r="17" spans="1:6" ht="14.4" thickBot="1">
      <c r="A17" s="211"/>
      <c r="B17" s="257"/>
      <c r="C17" s="213"/>
      <c r="D17" s="214"/>
      <c r="E17" s="236" t="s">
        <v>37</v>
      </c>
      <c r="F17" s="216">
        <f>+SUM(F5:F15)</f>
        <v>5178.7250000000004</v>
      </c>
    </row>
    <row r="18" spans="1:6">
      <c r="A18" s="6"/>
      <c r="B18" s="41"/>
      <c r="C18" s="8"/>
      <c r="D18" s="9"/>
    </row>
    <row r="19" spans="1:6">
      <c r="A19" s="6"/>
      <c r="B19" s="41"/>
      <c r="C19" s="8"/>
      <c r="D19" s="9"/>
    </row>
    <row r="20" spans="1:6">
      <c r="A20" s="6"/>
      <c r="B20" s="41"/>
      <c r="C20" s="8"/>
      <c r="D20" s="9"/>
    </row>
    <row r="21" spans="1:6">
      <c r="A21" s="6"/>
      <c r="B21" s="7"/>
      <c r="C21" s="8"/>
      <c r="D21" s="9"/>
    </row>
    <row r="22" spans="1:6">
      <c r="A22" s="6"/>
      <c r="B22" s="7"/>
      <c r="C22" s="8"/>
      <c r="D22" s="9"/>
    </row>
    <row r="23" spans="1:6">
      <c r="A23" s="6"/>
      <c r="B23" s="7"/>
      <c r="C23" s="8"/>
      <c r="D23" s="9"/>
    </row>
    <row r="24" spans="1:6">
      <c r="A24" s="6"/>
      <c r="B24" s="7"/>
      <c r="C24" s="8"/>
      <c r="D24" s="9"/>
    </row>
    <row r="25" spans="1:6">
      <c r="A25" s="6"/>
      <c r="B25" s="7"/>
      <c r="C25" s="8"/>
      <c r="D25" s="9"/>
    </row>
    <row r="26" spans="1:6">
      <c r="A26" s="6"/>
      <c r="B26" s="7"/>
      <c r="C26" s="8"/>
      <c r="D26" s="9"/>
    </row>
    <row r="27" spans="1:6">
      <c r="A27" s="6"/>
      <c r="B27" s="7"/>
      <c r="C27" s="8"/>
      <c r="D27" s="9"/>
    </row>
    <row r="28" spans="1:6">
      <c r="A28" s="6"/>
      <c r="B28" s="7"/>
      <c r="C28" s="8"/>
      <c r="D28" s="9"/>
    </row>
    <row r="29" spans="1:6">
      <c r="A29" s="6"/>
      <c r="B29" s="7"/>
      <c r="C29" s="8"/>
      <c r="D29" s="9"/>
    </row>
    <row r="30" spans="1:6">
      <c r="A30" s="6"/>
      <c r="B30" s="7"/>
      <c r="C30" s="8"/>
      <c r="D30" s="9"/>
    </row>
    <row r="31" spans="1:6">
      <c r="A31" s="6"/>
      <c r="B31" s="7"/>
      <c r="C31" s="8"/>
      <c r="D31" s="9"/>
    </row>
    <row r="32" spans="1:6">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11"/>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4">
      <c r="A113" s="6"/>
      <c r="B113" s="7"/>
      <c r="C113" s="8"/>
      <c r="D113" s="9"/>
    </row>
    <row r="114" spans="1:4">
      <c r="A114" s="6"/>
      <c r="B114" s="7"/>
      <c r="C114" s="8"/>
      <c r="D114" s="9"/>
    </row>
    <row r="115" spans="1:4">
      <c r="A115" s="6"/>
      <c r="B115" s="7"/>
      <c r="C115" s="8"/>
      <c r="D115" s="9"/>
    </row>
    <row r="116" spans="1:4">
      <c r="A116" s="6"/>
      <c r="B116" s="7"/>
      <c r="C116" s="8"/>
      <c r="D116" s="9"/>
    </row>
    <row r="117" spans="1:4">
      <c r="A117" s="6"/>
      <c r="B117" s="7"/>
      <c r="C117" s="8"/>
      <c r="D117" s="9"/>
    </row>
    <row r="118" spans="1:4">
      <c r="A118" s="6"/>
      <c r="B118" s="7"/>
      <c r="C118" s="8"/>
      <c r="D118" s="9"/>
    </row>
    <row r="119" spans="1:4">
      <c r="A119" s="6"/>
      <c r="B119" s="7"/>
      <c r="C119" s="8"/>
      <c r="D119" s="9"/>
    </row>
    <row r="120" spans="1:4">
      <c r="A120" s="6"/>
      <c r="B120" s="7"/>
      <c r="C120" s="8"/>
      <c r="D120" s="9"/>
    </row>
    <row r="121" spans="1:4">
      <c r="A121" s="6"/>
      <c r="B121" s="7"/>
      <c r="C121" s="8"/>
      <c r="D121" s="9"/>
    </row>
    <row r="122" spans="1:4">
      <c r="A122" s="6"/>
      <c r="B122" s="7"/>
      <c r="C122" s="8"/>
      <c r="D122" s="9"/>
    </row>
    <row r="123" spans="1:4">
      <c r="A123" s="6"/>
      <c r="B123" s="7"/>
      <c r="C123" s="8"/>
      <c r="D123" s="9"/>
    </row>
    <row r="124" spans="1:4">
      <c r="A124" s="6"/>
      <c r="B124" s="7"/>
      <c r="C124" s="8"/>
      <c r="D124" s="9"/>
    </row>
    <row r="125" spans="1:4">
      <c r="A125" s="6"/>
      <c r="B125" s="7"/>
      <c r="C125" s="8"/>
      <c r="D125" s="9"/>
    </row>
    <row r="126" spans="1:4">
      <c r="A126" s="6"/>
      <c r="B126" s="7"/>
      <c r="C126" s="8"/>
      <c r="D126" s="9"/>
    </row>
    <row r="127" spans="1:4">
      <c r="A127" s="6"/>
      <c r="B127" s="7"/>
      <c r="C127" s="8"/>
      <c r="D127" s="9"/>
    </row>
    <row r="128" spans="1:4">
      <c r="A128" s="6"/>
      <c r="B128" s="7"/>
      <c r="C128" s="8"/>
      <c r="D128" s="9"/>
    </row>
    <row r="129" spans="1:6">
      <c r="A129" s="6"/>
      <c r="B129" s="7"/>
      <c r="C129" s="8"/>
      <c r="D129" s="9"/>
    </row>
    <row r="130" spans="1:6">
      <c r="A130" s="6"/>
      <c r="B130" s="7"/>
      <c r="C130" s="8"/>
      <c r="D130" s="9"/>
    </row>
    <row r="131" spans="1:6">
      <c r="A131" s="6"/>
      <c r="B131" s="7"/>
      <c r="C131" s="8"/>
      <c r="D131" s="9"/>
    </row>
    <row r="132" spans="1:6">
      <c r="A132" s="6"/>
      <c r="B132" s="7"/>
      <c r="C132" s="8"/>
      <c r="D132" s="9"/>
    </row>
    <row r="133" spans="1:6">
      <c r="A133" s="6"/>
      <c r="B133" s="7"/>
      <c r="C133" s="8"/>
      <c r="D133" s="9"/>
    </row>
    <row r="134" spans="1:6">
      <c r="A134" s="6"/>
      <c r="B134" s="7"/>
      <c r="C134" s="8"/>
      <c r="D134" s="9"/>
    </row>
    <row r="135" spans="1:6">
      <c r="A135" s="6"/>
      <c r="B135" s="7"/>
      <c r="C135" s="8"/>
      <c r="D135" s="9"/>
    </row>
    <row r="136" spans="1:6">
      <c r="A136" s="6"/>
      <c r="B136" s="7"/>
      <c r="C136" s="8"/>
      <c r="D136" s="9"/>
    </row>
    <row r="137" spans="1:6">
      <c r="A137" s="6"/>
      <c r="B137" s="7"/>
      <c r="C137" s="8"/>
      <c r="D137" s="9"/>
    </row>
    <row r="138" spans="1:6">
      <c r="A138" s="12"/>
      <c r="B138" s="13"/>
      <c r="C138" s="14"/>
      <c r="D138" s="15"/>
      <c r="E138" s="16"/>
      <c r="F138" s="16"/>
    </row>
    <row r="139" spans="1:6">
      <c r="A139" s="6"/>
      <c r="B139" s="7"/>
      <c r="C139" s="8"/>
      <c r="D139" s="9"/>
    </row>
    <row r="140" spans="1:6">
      <c r="A140" s="6"/>
      <c r="B140" s="7"/>
      <c r="C140" s="8"/>
      <c r="D140" s="9"/>
    </row>
    <row r="141" spans="1:6">
      <c r="A141" s="6"/>
      <c r="B141" s="7"/>
      <c r="C141" s="8"/>
      <c r="D141" s="9"/>
    </row>
    <row r="142" spans="1:6">
      <c r="A142" s="6"/>
      <c r="B142" s="7"/>
      <c r="C142" s="8"/>
      <c r="D142" s="9"/>
    </row>
    <row r="143" spans="1:6">
      <c r="A143" s="6"/>
      <c r="B143" s="7"/>
      <c r="C143" s="8"/>
      <c r="D143" s="9"/>
    </row>
    <row r="144" spans="1:6">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4">
      <c r="A225" s="6"/>
      <c r="B225" s="7"/>
      <c r="C225" s="8"/>
      <c r="D225" s="9"/>
    </row>
    <row r="226" spans="1:4">
      <c r="A226" s="6"/>
      <c r="B226" s="7"/>
      <c r="C226" s="8"/>
      <c r="D226" s="9"/>
    </row>
    <row r="227" spans="1:4">
      <c r="A227" s="6"/>
      <c r="B227" s="7"/>
      <c r="C227" s="8"/>
      <c r="D227" s="9"/>
    </row>
    <row r="228" spans="1:4">
      <c r="A228" s="6"/>
      <c r="B228" s="7"/>
      <c r="C228" s="8"/>
      <c r="D228" s="9"/>
    </row>
    <row r="229" spans="1:4">
      <c r="A229" s="6"/>
      <c r="B229" s="7"/>
      <c r="C229" s="8"/>
      <c r="D229" s="9"/>
    </row>
    <row r="230" spans="1:4">
      <c r="A230" s="6"/>
      <c r="B230" s="7"/>
      <c r="C230" s="8"/>
      <c r="D230" s="9"/>
    </row>
    <row r="231" spans="1:4">
      <c r="A231" s="6"/>
      <c r="B231" s="7"/>
      <c r="C231" s="8"/>
      <c r="D231" s="9"/>
    </row>
    <row r="232" spans="1:4">
      <c r="A232" s="6"/>
      <c r="B232" s="7"/>
      <c r="C232" s="8"/>
      <c r="D232" s="9"/>
    </row>
    <row r="233" spans="1:4">
      <c r="A233" s="6"/>
      <c r="B233" s="7"/>
      <c r="C233" s="8"/>
      <c r="D233" s="9"/>
    </row>
    <row r="234" spans="1:4">
      <c r="A234" s="6"/>
      <c r="B234" s="7"/>
      <c r="C234" s="8"/>
      <c r="D234" s="9"/>
    </row>
    <row r="235" spans="1:4">
      <c r="A235" s="6"/>
      <c r="B235" s="7"/>
      <c r="C235" s="8"/>
      <c r="D235" s="9"/>
    </row>
    <row r="236" spans="1:4">
      <c r="A236" s="6"/>
      <c r="B236" s="7"/>
      <c r="C236" s="8"/>
      <c r="D236" s="9"/>
    </row>
    <row r="237" spans="1:4">
      <c r="A237" s="6"/>
      <c r="B237" s="7"/>
      <c r="C237" s="8"/>
      <c r="D237" s="9"/>
    </row>
    <row r="238" spans="1:4">
      <c r="A238" s="6"/>
      <c r="B238" s="7"/>
      <c r="C238" s="8"/>
      <c r="D238" s="9"/>
    </row>
    <row r="239" spans="1:4">
      <c r="A239" s="6"/>
      <c r="B239" s="7"/>
      <c r="C239" s="8"/>
      <c r="D239" s="9"/>
    </row>
    <row r="240" spans="1:4">
      <c r="A240" s="6"/>
      <c r="B240" s="7"/>
      <c r="C240" s="8"/>
      <c r="D240" s="9"/>
    </row>
    <row r="241" spans="1:6">
      <c r="A241" s="6"/>
      <c r="B241" s="7"/>
      <c r="C241" s="8"/>
      <c r="D241" s="9"/>
    </row>
    <row r="242" spans="1:6">
      <c r="A242" s="6"/>
      <c r="B242" s="7"/>
      <c r="C242" s="8"/>
      <c r="D242" s="9"/>
    </row>
    <row r="243" spans="1:6">
      <c r="A243" s="6"/>
      <c r="B243" s="7"/>
      <c r="C243" s="8"/>
      <c r="D243" s="9"/>
    </row>
    <row r="244" spans="1:6">
      <c r="A244" s="6"/>
      <c r="B244" s="7"/>
      <c r="C244" s="8"/>
      <c r="D244" s="9"/>
    </row>
    <row r="245" spans="1:6">
      <c r="A245" s="6"/>
      <c r="B245" s="7"/>
      <c r="C245" s="8"/>
      <c r="D245" s="9"/>
    </row>
    <row r="246" spans="1:6">
      <c r="A246" s="6"/>
      <c r="B246" s="7"/>
      <c r="C246" s="8"/>
      <c r="D246" s="9"/>
    </row>
    <row r="247" spans="1:6">
      <c r="A247" s="6"/>
      <c r="B247" s="7"/>
      <c r="C247" s="8"/>
      <c r="D247" s="9"/>
    </row>
    <row r="248" spans="1:6">
      <c r="A248" s="6"/>
      <c r="B248" s="7"/>
      <c r="C248" s="8"/>
      <c r="D248" s="9"/>
    </row>
    <row r="249" spans="1:6">
      <c r="A249" s="12"/>
      <c r="B249" s="13"/>
      <c r="C249" s="14"/>
      <c r="D249" s="11"/>
      <c r="E249" s="16"/>
      <c r="F249" s="16"/>
    </row>
    <row r="250" spans="1:6">
      <c r="A250" s="6"/>
      <c r="B250" s="7"/>
      <c r="C250" s="8"/>
      <c r="D250" s="9"/>
    </row>
    <row r="251" spans="1:6">
      <c r="A251" s="6"/>
      <c r="B251" s="7"/>
      <c r="C251" s="8"/>
      <c r="D251" s="9"/>
    </row>
    <row r="252" spans="1:6">
      <c r="A252" s="6"/>
      <c r="B252" s="7"/>
      <c r="C252" s="8"/>
      <c r="D252" s="9"/>
    </row>
    <row r="253" spans="1:6">
      <c r="A253" s="6"/>
      <c r="B253" s="7"/>
      <c r="C253" s="8"/>
      <c r="D253" s="9"/>
    </row>
    <row r="254" spans="1:6">
      <c r="A254" s="6"/>
      <c r="B254" s="7"/>
      <c r="C254" s="8"/>
      <c r="D254" s="9"/>
    </row>
    <row r="255" spans="1:6">
      <c r="A255" s="6"/>
      <c r="B255" s="7"/>
      <c r="C255" s="8"/>
      <c r="D255" s="9"/>
    </row>
    <row r="256" spans="1:6">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15"/>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9"/>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6"/>
      <c r="B369" s="7"/>
      <c r="C369" s="8"/>
      <c r="D369" s="9"/>
    </row>
    <row r="370" spans="1:4">
      <c r="A370" s="6"/>
      <c r="B370" s="7"/>
      <c r="C370" s="8"/>
      <c r="D370" s="9"/>
    </row>
    <row r="371" spans="1:4">
      <c r="A371" s="6"/>
      <c r="B371" s="7"/>
      <c r="C371" s="8"/>
      <c r="D371" s="9"/>
    </row>
    <row r="372" spans="1:4">
      <c r="A372" s="6"/>
      <c r="B372" s="7"/>
      <c r="C372" s="8"/>
      <c r="D372" s="11"/>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17"/>
      <c r="B380" s="7"/>
      <c r="C380" s="8"/>
      <c r="D380" s="11"/>
    </row>
    <row r="381" spans="1:4">
      <c r="A381" s="6"/>
      <c r="B381" s="7"/>
      <c r="C381" s="8"/>
      <c r="D381" s="9"/>
    </row>
    <row r="382" spans="1:4">
      <c r="A382" s="6"/>
      <c r="B382" s="7"/>
      <c r="C382" s="8"/>
      <c r="D382" s="9"/>
    </row>
    <row r="383" spans="1:4">
      <c r="A383" s="6"/>
      <c r="B383" s="7"/>
      <c r="C383" s="8"/>
      <c r="D383" s="9"/>
    </row>
    <row r="384" spans="1:4">
      <c r="A384" s="6"/>
      <c r="B384" s="7"/>
      <c r="C384" s="8"/>
      <c r="D384" s="9"/>
    </row>
    <row r="385" spans="1:4">
      <c r="A385" s="6"/>
      <c r="B385" s="7"/>
      <c r="C385" s="8"/>
      <c r="D385" s="9"/>
    </row>
    <row r="386" spans="1:4">
      <c r="A386" s="6"/>
      <c r="B386" s="7"/>
      <c r="C386" s="8"/>
      <c r="D386" s="9"/>
    </row>
    <row r="387" spans="1:4">
      <c r="A387" s="6"/>
      <c r="B387" s="7"/>
      <c r="C387" s="8"/>
      <c r="D387" s="9"/>
    </row>
    <row r="388" spans="1:4">
      <c r="A388" s="6"/>
      <c r="B388" s="7"/>
      <c r="C388" s="8"/>
      <c r="D388" s="9"/>
    </row>
    <row r="389" spans="1:4">
      <c r="A389" s="6"/>
      <c r="B389" s="7"/>
      <c r="C389" s="8"/>
      <c r="D389" s="9"/>
    </row>
    <row r="390" spans="1:4">
      <c r="A390" s="6"/>
      <c r="B390" s="7"/>
      <c r="C390" s="8"/>
      <c r="D390" s="9"/>
    </row>
    <row r="391" spans="1:4">
      <c r="A391" s="6"/>
      <c r="B391" s="7"/>
      <c r="C391" s="8"/>
      <c r="D391" s="9"/>
    </row>
    <row r="392" spans="1:4">
      <c r="A392" s="6"/>
      <c r="B392" s="7"/>
      <c r="C392" s="8"/>
      <c r="D392" s="9"/>
    </row>
    <row r="393" spans="1:4">
      <c r="A393" s="6"/>
      <c r="B393" s="7"/>
      <c r="C393" s="8"/>
      <c r="D393" s="9"/>
    </row>
    <row r="394" spans="1:4">
      <c r="A394" s="6"/>
      <c r="B394" s="7"/>
      <c r="C394" s="8"/>
      <c r="D394" s="9"/>
    </row>
    <row r="395" spans="1:4">
      <c r="A395" s="6"/>
      <c r="B395" s="7"/>
      <c r="C395" s="8"/>
      <c r="D395" s="11"/>
    </row>
    <row r="396" spans="1:4">
      <c r="A396" s="6"/>
      <c r="B396" s="7"/>
      <c r="C396" s="8"/>
      <c r="D396" s="9"/>
    </row>
    <row r="397" spans="1:4">
      <c r="A397" s="6"/>
      <c r="B397" s="7"/>
      <c r="C397" s="8"/>
      <c r="D397" s="9"/>
    </row>
    <row r="398" spans="1:4">
      <c r="A398" s="6"/>
      <c r="B398" s="7"/>
      <c r="C398" s="8"/>
      <c r="D398" s="9"/>
    </row>
    <row r="399" spans="1:4">
      <c r="A399" s="6"/>
      <c r="B399" s="7"/>
      <c r="C399" s="8"/>
      <c r="D399" s="9"/>
    </row>
    <row r="400" spans="1:4">
      <c r="A400" s="6"/>
      <c r="B400" s="7"/>
      <c r="C400" s="8"/>
      <c r="D400" s="9"/>
    </row>
    <row r="401" spans="1:6">
      <c r="A401" s="6"/>
      <c r="B401" s="7"/>
      <c r="C401" s="8"/>
      <c r="D401" s="9"/>
    </row>
    <row r="402" spans="1:6">
      <c r="A402" s="6"/>
      <c r="B402" s="7"/>
      <c r="C402" s="8"/>
      <c r="D402" s="9"/>
    </row>
    <row r="403" spans="1:6">
      <c r="A403" s="6"/>
      <c r="B403" s="7"/>
      <c r="C403" s="8"/>
      <c r="D403" s="9"/>
    </row>
    <row r="404" spans="1:6">
      <c r="A404" s="6"/>
      <c r="B404" s="7"/>
      <c r="C404" s="8"/>
      <c r="D404" s="9"/>
    </row>
    <row r="405" spans="1:6">
      <c r="A405" s="6"/>
      <c r="B405" s="7"/>
      <c r="C405" s="8"/>
      <c r="D405" s="11"/>
      <c r="E405" s="16"/>
      <c r="F405" s="16"/>
    </row>
    <row r="406" spans="1:6">
      <c r="A406" s="12"/>
      <c r="B406" s="13"/>
      <c r="C406" s="14"/>
      <c r="D406" s="11"/>
      <c r="E406" s="16"/>
      <c r="F406" s="16"/>
    </row>
    <row r="407" spans="1:6">
      <c r="A407" s="6"/>
      <c r="B407" s="7"/>
      <c r="C407" s="8"/>
      <c r="D407" s="9"/>
    </row>
    <row r="408" spans="1:6">
      <c r="A408" s="6"/>
      <c r="B408" s="7"/>
      <c r="C408" s="8"/>
      <c r="D408" s="9"/>
    </row>
    <row r="409" spans="1:6">
      <c r="A409" s="6"/>
      <c r="B409" s="7"/>
      <c r="C409" s="8"/>
      <c r="D409" s="9"/>
    </row>
    <row r="410" spans="1:6">
      <c r="A410" s="6"/>
      <c r="B410" s="7"/>
      <c r="C410" s="8"/>
      <c r="D410" s="9"/>
    </row>
    <row r="411" spans="1:6">
      <c r="A411" s="6"/>
      <c r="B411" s="7"/>
      <c r="C411" s="8"/>
      <c r="D411" s="9"/>
    </row>
    <row r="412" spans="1:6">
      <c r="A412" s="6"/>
      <c r="B412" s="7"/>
      <c r="C412" s="8"/>
      <c r="D412" s="9"/>
    </row>
    <row r="413" spans="1:6">
      <c r="A413" s="6"/>
      <c r="B413" s="7"/>
      <c r="C413" s="8"/>
      <c r="D413" s="9"/>
    </row>
    <row r="414" spans="1:6">
      <c r="A414" s="6"/>
      <c r="B414" s="7"/>
      <c r="C414" s="8"/>
      <c r="D414" s="9"/>
    </row>
    <row r="415" spans="1:6">
      <c r="A415" s="6"/>
      <c r="B415" s="7"/>
      <c r="C415" s="8"/>
      <c r="D415" s="9"/>
    </row>
    <row r="416" spans="1:6">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15"/>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4">
      <c r="A513" s="6"/>
      <c r="B513" s="7"/>
      <c r="C513" s="8"/>
      <c r="D513" s="9"/>
    </row>
    <row r="514" spans="1:4">
      <c r="A514" s="6"/>
      <c r="B514" s="7"/>
      <c r="C514" s="8"/>
      <c r="D514" s="9"/>
    </row>
    <row r="515" spans="1:4">
      <c r="A515" s="6"/>
      <c r="B515" s="7"/>
      <c r="C515" s="8"/>
      <c r="D515" s="9"/>
    </row>
    <row r="516" spans="1:4">
      <c r="A516" s="6"/>
      <c r="B516" s="7"/>
      <c r="C516" s="8"/>
      <c r="D516" s="9"/>
    </row>
    <row r="517" spans="1:4">
      <c r="A517" s="6"/>
      <c r="B517" s="7"/>
      <c r="C517" s="8"/>
      <c r="D517" s="9"/>
    </row>
    <row r="518" spans="1:4">
      <c r="A518" s="6"/>
      <c r="B518" s="7"/>
      <c r="C518" s="8"/>
      <c r="D518" s="9"/>
    </row>
    <row r="519" spans="1:4">
      <c r="A519" s="6"/>
      <c r="B519" s="7"/>
      <c r="C519" s="8"/>
      <c r="D519" s="9"/>
    </row>
    <row r="520" spans="1:4">
      <c r="A520" s="6"/>
      <c r="B520" s="7"/>
      <c r="C520" s="8"/>
      <c r="D520" s="9"/>
    </row>
    <row r="521" spans="1:4">
      <c r="A521" s="6"/>
      <c r="B521" s="7"/>
      <c r="C521" s="8"/>
      <c r="D521" s="9"/>
    </row>
    <row r="522" spans="1:4">
      <c r="A522" s="6"/>
      <c r="B522" s="7"/>
      <c r="C522" s="8"/>
      <c r="D522" s="9"/>
    </row>
    <row r="523" spans="1:4">
      <c r="A523" s="6"/>
      <c r="B523" s="7"/>
      <c r="C523" s="8"/>
      <c r="D523" s="9"/>
    </row>
    <row r="524" spans="1:4">
      <c r="A524" s="6"/>
      <c r="B524" s="7"/>
      <c r="C524" s="8"/>
      <c r="D524" s="9"/>
    </row>
    <row r="525" spans="1:4">
      <c r="A525" s="6"/>
      <c r="B525" s="7"/>
      <c r="C525" s="8"/>
      <c r="D525" s="9"/>
    </row>
    <row r="526" spans="1:4">
      <c r="A526" s="6"/>
      <c r="B526" s="7"/>
      <c r="C526" s="8"/>
      <c r="D526" s="9"/>
    </row>
    <row r="527" spans="1:4">
      <c r="A527" s="6"/>
      <c r="B527" s="7"/>
      <c r="C527" s="8"/>
      <c r="D527" s="9"/>
    </row>
    <row r="528" spans="1:4">
      <c r="A528" s="6"/>
      <c r="B528" s="7"/>
      <c r="C528" s="8"/>
      <c r="D528" s="9"/>
    </row>
    <row r="529" spans="1:7">
      <c r="A529" s="6"/>
      <c r="B529" s="7"/>
      <c r="C529" s="8"/>
      <c r="D529" s="9"/>
    </row>
    <row r="530" spans="1:7">
      <c r="A530" s="6"/>
      <c r="B530" s="7"/>
      <c r="C530" s="8"/>
      <c r="D530" s="9"/>
    </row>
    <row r="531" spans="1:7">
      <c r="A531" s="6"/>
      <c r="B531" s="7"/>
      <c r="C531" s="8"/>
      <c r="D531" s="9"/>
    </row>
    <row r="532" spans="1:7">
      <c r="A532" s="6"/>
      <c r="B532" s="7"/>
      <c r="C532" s="8"/>
      <c r="D532" s="9"/>
    </row>
    <row r="533" spans="1:7">
      <c r="A533" s="6"/>
      <c r="B533" s="7"/>
      <c r="C533" s="8"/>
      <c r="D533" s="9"/>
    </row>
    <row r="534" spans="1:7">
      <c r="A534" s="6"/>
      <c r="B534" s="7"/>
      <c r="C534" s="8"/>
      <c r="D534" s="9"/>
    </row>
    <row r="535" spans="1:7">
      <c r="A535" s="6"/>
      <c r="B535" s="7"/>
      <c r="C535" s="8"/>
      <c r="D535" s="9"/>
    </row>
    <row r="536" spans="1:7">
      <c r="A536" s="6"/>
      <c r="B536" s="7"/>
      <c r="C536" s="8"/>
      <c r="D536" s="9"/>
    </row>
    <row r="537" spans="1:7">
      <c r="A537" s="6"/>
      <c r="B537" s="7"/>
      <c r="C537" s="8"/>
      <c r="D537" s="9"/>
    </row>
    <row r="539" spans="1:7">
      <c r="A539" s="21"/>
      <c r="B539" s="22"/>
      <c r="C539" s="23"/>
      <c r="D539" s="24"/>
      <c r="E539" s="25"/>
      <c r="F539" s="26"/>
      <c r="G539" s="27"/>
    </row>
    <row r="540" spans="1:7">
      <c r="A540" s="6"/>
      <c r="B540" s="7"/>
      <c r="C540" s="28"/>
      <c r="D540" s="29"/>
      <c r="E540" s="30"/>
      <c r="F540" s="31"/>
      <c r="G540" s="2"/>
    </row>
    <row r="541" spans="1:7">
      <c r="A541" s="32"/>
      <c r="B541" s="33"/>
      <c r="C541" s="28"/>
      <c r="D541" s="29"/>
      <c r="E541" s="34"/>
      <c r="F541" s="34"/>
      <c r="G541" s="2"/>
    </row>
    <row r="542" spans="1:7">
      <c r="A542" s="32"/>
      <c r="B542" s="33"/>
      <c r="C542" s="28"/>
      <c r="D542" s="29"/>
      <c r="E542" s="34"/>
      <c r="F542" s="34"/>
      <c r="G542" s="2"/>
    </row>
    <row r="543" spans="1:7">
      <c r="A543" s="32"/>
      <c r="B543" s="33"/>
      <c r="C543" s="28"/>
      <c r="D543" s="29"/>
      <c r="E543" s="34"/>
      <c r="F543" s="34"/>
      <c r="G543" s="2"/>
    </row>
    <row r="544" spans="1:7">
      <c r="A544" s="32"/>
      <c r="B544" s="33"/>
      <c r="C544" s="28"/>
      <c r="D544" s="29"/>
      <c r="E544" s="34"/>
      <c r="F544" s="34"/>
      <c r="G544" s="2"/>
    </row>
    <row r="545" spans="1:7">
      <c r="A545" s="32"/>
      <c r="B545" s="33"/>
      <c r="C545" s="28"/>
      <c r="D545" s="29"/>
      <c r="E545" s="34"/>
      <c r="F545" s="34"/>
      <c r="G545" s="2"/>
    </row>
    <row r="546" spans="1:7">
      <c r="A546" s="32"/>
      <c r="B546" s="33"/>
      <c r="C546" s="28"/>
      <c r="D546" s="29"/>
      <c r="E546" s="34"/>
      <c r="F546" s="34"/>
      <c r="G546" s="2"/>
    </row>
    <row r="547" spans="1:7">
      <c r="A547" s="32"/>
      <c r="B547" s="33"/>
      <c r="C547" s="28"/>
      <c r="D547" s="29"/>
      <c r="E547" s="34"/>
      <c r="F547" s="34"/>
      <c r="G547" s="2"/>
    </row>
    <row r="548" spans="1:7">
      <c r="A548" s="32"/>
      <c r="B548" s="33"/>
      <c r="C548" s="28"/>
      <c r="D548" s="29"/>
      <c r="E548" s="34"/>
      <c r="F548" s="34"/>
      <c r="G548" s="2"/>
    </row>
    <row r="549" spans="1:7">
      <c r="A549" s="32"/>
      <c r="B549" s="33"/>
      <c r="C549" s="28"/>
      <c r="D549" s="29"/>
      <c r="E549" s="34"/>
      <c r="F549" s="34"/>
      <c r="G549" s="2"/>
    </row>
    <row r="550" spans="1:7">
      <c r="A550" s="32"/>
      <c r="B550" s="33"/>
      <c r="C550" s="28"/>
      <c r="D550" s="29"/>
      <c r="E550" s="35"/>
      <c r="F550" s="34"/>
      <c r="G550" s="2"/>
    </row>
    <row r="551" spans="1:7">
      <c r="A551" s="32"/>
      <c r="B551" s="33"/>
      <c r="C551" s="28"/>
      <c r="D551" s="29"/>
      <c r="E551" s="35"/>
      <c r="F551" s="34"/>
      <c r="G551" s="2"/>
    </row>
    <row r="552" spans="1:7">
      <c r="A552" s="2"/>
      <c r="B552" s="2"/>
      <c r="C552" s="2"/>
      <c r="D552" s="2"/>
      <c r="E552" s="30"/>
      <c r="F552" s="34"/>
      <c r="G552" s="2"/>
    </row>
    <row r="553" spans="1:7" ht="14.4">
      <c r="A553" s="2"/>
      <c r="B553" s="2"/>
      <c r="C553" s="2"/>
      <c r="D553" s="36"/>
      <c r="E553" s="37"/>
      <c r="F553" s="38"/>
      <c r="G553" s="2"/>
    </row>
    <row r="554" spans="1:7">
      <c r="A554" s="2"/>
      <c r="B554" s="2"/>
      <c r="C554" s="2"/>
      <c r="D554" s="2"/>
      <c r="E554" s="30"/>
      <c r="F554" s="31"/>
      <c r="G554" s="2"/>
    </row>
    <row r="555" spans="1:7">
      <c r="A555" s="294"/>
      <c r="B555" s="294"/>
      <c r="C555" s="294"/>
      <c r="D555" s="294"/>
      <c r="E555" s="294"/>
      <c r="F555" s="294"/>
      <c r="G555" s="294"/>
    </row>
    <row r="556" spans="1:7">
      <c r="A556" s="39"/>
      <c r="B556" s="33"/>
      <c r="C556" s="28"/>
      <c r="D556" s="29"/>
      <c r="E556" s="34"/>
      <c r="F556" s="34"/>
      <c r="G556" s="39"/>
    </row>
    <row r="557" spans="1:7">
      <c r="A557" s="2"/>
      <c r="B557" s="33"/>
      <c r="C557" s="28"/>
      <c r="D557" s="29"/>
      <c r="E557" s="34"/>
      <c r="F557" s="34"/>
      <c r="G557" s="2"/>
    </row>
    <row r="558" spans="1:7">
      <c r="A558" s="2"/>
      <c r="B558" s="33"/>
      <c r="C558" s="28"/>
      <c r="D558" s="29"/>
      <c r="E558" s="34"/>
      <c r="F558" s="34"/>
      <c r="G558" s="2"/>
    </row>
    <row r="559" spans="1:7">
      <c r="A559" s="2"/>
      <c r="B559" s="33"/>
      <c r="C559" s="28"/>
      <c r="D559" s="29"/>
      <c r="E559" s="34"/>
      <c r="F559" s="34"/>
      <c r="G559" s="2"/>
    </row>
    <row r="560" spans="1:7">
      <c r="A560" s="2"/>
      <c r="B560" s="33"/>
      <c r="C560" s="28"/>
      <c r="D560" s="29"/>
      <c r="E560" s="34"/>
      <c r="F560" s="34"/>
      <c r="G560" s="2"/>
    </row>
    <row r="561" spans="1:7">
      <c r="A561" s="2"/>
      <c r="B561" s="33"/>
      <c r="C561" s="28"/>
      <c r="D561" s="29"/>
      <c r="E561" s="34"/>
      <c r="F561" s="34"/>
      <c r="G561" s="2"/>
    </row>
    <row r="562" spans="1:7">
      <c r="A562" s="2"/>
      <c r="B562" s="33"/>
      <c r="C562" s="28"/>
      <c r="D562" s="29"/>
      <c r="E562" s="34"/>
      <c r="F562" s="34"/>
      <c r="G562" s="2"/>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4"/>
      <c r="G565" s="2"/>
    </row>
    <row r="566" spans="1:7">
      <c r="A566" s="2"/>
      <c r="B566" s="33"/>
      <c r="C566" s="28"/>
      <c r="D566" s="29"/>
      <c r="E566" s="34"/>
      <c r="F566" s="31"/>
      <c r="G566" s="2"/>
    </row>
    <row r="567" spans="1:7" ht="14.4">
      <c r="A567" s="2"/>
      <c r="B567" s="2"/>
      <c r="C567" s="2"/>
      <c r="D567" s="40"/>
      <c r="E567" s="37"/>
      <c r="F567" s="38"/>
      <c r="G567" s="2"/>
    </row>
    <row r="568" spans="1:7">
      <c r="A568" s="2"/>
      <c r="B568" s="2"/>
      <c r="C568" s="2"/>
      <c r="D568" s="2"/>
      <c r="E568" s="30"/>
      <c r="F568" s="31"/>
      <c r="G568" s="2"/>
    </row>
    <row r="569" spans="1:7">
      <c r="A569" s="294"/>
      <c r="B569" s="294"/>
      <c r="C569" s="294"/>
      <c r="D569" s="294"/>
      <c r="E569" s="294"/>
      <c r="F569" s="294"/>
      <c r="G569" s="294"/>
    </row>
    <row r="570" spans="1:7">
      <c r="A570" s="39"/>
      <c r="B570" s="33"/>
      <c r="C570" s="28"/>
      <c r="D570" s="29"/>
      <c r="E570" s="34"/>
      <c r="F570" s="34"/>
      <c r="G570" s="39"/>
    </row>
    <row r="571" spans="1:7">
      <c r="A571" s="2"/>
      <c r="B571" s="33"/>
      <c r="C571" s="28"/>
      <c r="D571" s="29"/>
      <c r="E571" s="34"/>
      <c r="F571" s="34"/>
      <c r="G571" s="2"/>
    </row>
    <row r="572" spans="1:7">
      <c r="A572" s="2"/>
      <c r="B572" s="33"/>
      <c r="C572" s="28"/>
      <c r="D572" s="29"/>
      <c r="E572" s="34"/>
      <c r="F572" s="34"/>
      <c r="G572" s="2"/>
    </row>
    <row r="573" spans="1:7">
      <c r="A573" s="2"/>
      <c r="B573" s="33"/>
      <c r="C573" s="28"/>
      <c r="D573" s="29"/>
      <c r="E573" s="34"/>
      <c r="F573" s="34"/>
      <c r="G573" s="2"/>
    </row>
    <row r="574" spans="1:7">
      <c r="A574" s="2"/>
      <c r="B574" s="33"/>
      <c r="C574" s="28"/>
      <c r="D574" s="29"/>
      <c r="E574" s="34"/>
      <c r="F574" s="34"/>
      <c r="G574" s="2"/>
    </row>
    <row r="575" spans="1:7">
      <c r="A575" s="2"/>
      <c r="B575" s="33"/>
      <c r="C575" s="28"/>
      <c r="D575" s="29"/>
      <c r="E575" s="34"/>
      <c r="F575" s="34"/>
      <c r="G575" s="2"/>
    </row>
    <row r="576" spans="1:7">
      <c r="A576" s="2"/>
      <c r="B576" s="33"/>
      <c r="C576" s="28"/>
      <c r="D576" s="29"/>
      <c r="E576" s="34"/>
      <c r="F576" s="34"/>
      <c r="G576" s="2"/>
    </row>
    <row r="577" spans="1:7">
      <c r="A577" s="2"/>
      <c r="B577" s="33"/>
      <c r="C577" s="28"/>
      <c r="D577" s="29"/>
      <c r="E577" s="34"/>
      <c r="F577" s="34"/>
      <c r="G577" s="2"/>
    </row>
    <row r="578" spans="1:7">
      <c r="A578" s="2"/>
      <c r="B578" s="33"/>
      <c r="C578" s="28"/>
      <c r="D578" s="29"/>
      <c r="E578" s="34"/>
      <c r="F578" s="34"/>
      <c r="G578" s="2"/>
    </row>
    <row r="579" spans="1:7">
      <c r="A579" s="2"/>
      <c r="B579" s="33"/>
      <c r="C579" s="28"/>
      <c r="D579" s="29"/>
      <c r="E579" s="34"/>
      <c r="F579" s="34"/>
      <c r="G579" s="2"/>
    </row>
    <row r="580" spans="1:7">
      <c r="A580" s="2"/>
      <c r="B580" s="33"/>
      <c r="C580" s="28"/>
      <c r="D580" s="29"/>
      <c r="E580" s="34"/>
      <c r="F580" s="34"/>
      <c r="G580" s="2"/>
    </row>
    <row r="581" spans="1:7">
      <c r="A581" s="2"/>
      <c r="B581" s="2"/>
      <c r="C581" s="2"/>
      <c r="D581" s="2"/>
      <c r="E581" s="30"/>
      <c r="F581" s="31"/>
      <c r="G581" s="2"/>
    </row>
    <row r="582" spans="1:7" ht="14.4">
      <c r="A582" s="2"/>
      <c r="B582" s="2"/>
      <c r="C582" s="2"/>
      <c r="D582" s="40"/>
      <c r="E582" s="37"/>
      <c r="F582" s="38"/>
      <c r="G582" s="2"/>
    </row>
  </sheetData>
  <autoFilter ref="A3:F538" xr:uid="{00000000-0009-0000-0000-000000000000}"/>
  <mergeCells count="4">
    <mergeCell ref="D1:F1"/>
    <mergeCell ref="A555:G555"/>
    <mergeCell ref="A569:G569"/>
    <mergeCell ref="A4:F4"/>
  </mergeCells>
  <phoneticPr fontId="12" type="noConversion"/>
  <hyperlinks>
    <hyperlink ref="G1" location="RESUMEN!A1" display="RESUMEN" xr:uid="{8E561659-BB27-47C3-A3EB-C2F82D306E79}"/>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C58E6-8909-44A8-9A95-3A63C34947FB}">
  <dimension ref="A1:G578"/>
  <sheetViews>
    <sheetView zoomScale="85" zoomScaleNormal="85" workbookViewId="0">
      <selection activeCell="H19" sqref="H19"/>
    </sheetView>
  </sheetViews>
  <sheetFormatPr baseColWidth="10" defaultColWidth="11.44140625" defaultRowHeight="13.8"/>
  <cols>
    <col min="1" max="1" width="11.44140625" style="5"/>
    <col min="2" max="2" width="9.6640625" style="18" customWidth="1"/>
    <col min="3" max="3" width="8.6640625" style="19" customWidth="1"/>
    <col min="4" max="4" width="35.6640625" style="20" customWidth="1"/>
    <col min="5" max="6" width="11.44140625" style="10"/>
    <col min="7" max="9" width="11.44140625" style="5"/>
    <col min="10" max="10" width="89.33203125" style="5" customWidth="1"/>
    <col min="11" max="11" width="7.44140625" style="5" customWidth="1"/>
    <col min="12" max="12" width="8.109375" style="5" bestFit="1" customWidth="1"/>
    <col min="13"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10" t="s">
        <v>27</v>
      </c>
      <c r="B4" s="311"/>
      <c r="C4" s="311"/>
      <c r="D4" s="311"/>
      <c r="E4" s="311"/>
      <c r="F4" s="312"/>
    </row>
    <row r="5" spans="1:7" ht="55.2">
      <c r="A5" s="243" t="s">
        <v>313</v>
      </c>
      <c r="B5" s="246">
        <v>5.0999999999999996</v>
      </c>
      <c r="C5" s="247" t="s">
        <v>40</v>
      </c>
      <c r="D5" s="245" t="s">
        <v>312</v>
      </c>
      <c r="E5" s="250">
        <v>65.209999999999994</v>
      </c>
      <c r="F5" s="209">
        <f>+E5*B5</f>
        <v>332.57099999999997</v>
      </c>
    </row>
    <row r="6" spans="1:7" ht="41.4">
      <c r="A6" s="242" t="s">
        <v>971</v>
      </c>
      <c r="B6" s="246">
        <v>2</v>
      </c>
      <c r="C6" s="247" t="s">
        <v>50</v>
      </c>
      <c r="D6" s="245" t="s">
        <v>316</v>
      </c>
      <c r="E6" s="67">
        <v>150</v>
      </c>
      <c r="F6" s="209">
        <f t="shared" ref="F6:F16" si="0">+E6*B6</f>
        <v>300</v>
      </c>
    </row>
    <row r="7" spans="1:7" ht="27.6">
      <c r="A7" s="253" t="s">
        <v>331</v>
      </c>
      <c r="B7" s="246">
        <v>1</v>
      </c>
      <c r="C7" s="247" t="s">
        <v>50</v>
      </c>
      <c r="D7" s="245" t="s">
        <v>332</v>
      </c>
      <c r="E7" s="249">
        <v>436.21</v>
      </c>
      <c r="F7" s="209">
        <f t="shared" si="0"/>
        <v>436.21</v>
      </c>
    </row>
    <row r="8" spans="1:7">
      <c r="A8" s="253" t="s">
        <v>333</v>
      </c>
      <c r="B8" s="246">
        <v>2</v>
      </c>
      <c r="C8" s="247" t="s">
        <v>50</v>
      </c>
      <c r="D8" s="245" t="s">
        <v>334</v>
      </c>
      <c r="E8" s="249">
        <v>45.01</v>
      </c>
      <c r="F8" s="209">
        <f t="shared" si="0"/>
        <v>90.02</v>
      </c>
    </row>
    <row r="9" spans="1:7" ht="96.6">
      <c r="A9" s="253" t="s">
        <v>314</v>
      </c>
      <c r="B9" s="246">
        <v>7</v>
      </c>
      <c r="C9" s="248" t="s">
        <v>46</v>
      </c>
      <c r="D9" s="245" t="s">
        <v>315</v>
      </c>
      <c r="E9" s="67">
        <v>28.04</v>
      </c>
      <c r="F9" s="209">
        <f t="shared" si="0"/>
        <v>196.28</v>
      </c>
    </row>
    <row r="10" spans="1:7" ht="55.2">
      <c r="A10" s="253" t="s">
        <v>317</v>
      </c>
      <c r="B10" s="246">
        <f>4*4</f>
        <v>16</v>
      </c>
      <c r="C10" s="248" t="s">
        <v>264</v>
      </c>
      <c r="D10" s="245" t="s">
        <v>318</v>
      </c>
      <c r="E10" s="249">
        <v>4</v>
      </c>
      <c r="F10" s="209">
        <f t="shared" si="0"/>
        <v>64</v>
      </c>
    </row>
    <row r="11" spans="1:7" ht="55.2">
      <c r="A11" s="253" t="s">
        <v>319</v>
      </c>
      <c r="B11" s="246">
        <f>4*(4*2.5)</f>
        <v>40</v>
      </c>
      <c r="C11" s="248" t="s">
        <v>264</v>
      </c>
      <c r="D11" s="245" t="s">
        <v>320</v>
      </c>
      <c r="E11" s="249">
        <v>3.5</v>
      </c>
      <c r="F11" s="209">
        <f t="shared" si="0"/>
        <v>140</v>
      </c>
    </row>
    <row r="12" spans="1:7" ht="27.6">
      <c r="A12" s="253" t="s">
        <v>321</v>
      </c>
      <c r="B12" s="246">
        <v>40</v>
      </c>
      <c r="C12" s="248" t="s">
        <v>264</v>
      </c>
      <c r="D12" s="245" t="s">
        <v>322</v>
      </c>
      <c r="E12" s="249">
        <v>28.06</v>
      </c>
      <c r="F12" s="209">
        <f t="shared" si="0"/>
        <v>1122.3999999999999</v>
      </c>
    </row>
    <row r="13" spans="1:7" ht="27.6">
      <c r="A13" s="253" t="s">
        <v>323</v>
      </c>
      <c r="B13" s="246">
        <v>16</v>
      </c>
      <c r="C13" s="248" t="s">
        <v>264</v>
      </c>
      <c r="D13" s="245" t="s">
        <v>324</v>
      </c>
      <c r="E13" s="249">
        <v>33.840000000000003</v>
      </c>
      <c r="F13" s="209">
        <f t="shared" si="0"/>
        <v>541.44000000000005</v>
      </c>
    </row>
    <row r="14" spans="1:7" ht="69">
      <c r="A14" s="253" t="s">
        <v>325</v>
      </c>
      <c r="B14" s="246">
        <f>40+16</f>
        <v>56</v>
      </c>
      <c r="C14" s="248" t="s">
        <v>264</v>
      </c>
      <c r="D14" s="245" t="s">
        <v>326</v>
      </c>
      <c r="E14" s="249">
        <v>4.74</v>
      </c>
      <c r="F14" s="209">
        <f t="shared" si="0"/>
        <v>265.44</v>
      </c>
    </row>
    <row r="15" spans="1:7" ht="41.4">
      <c r="A15" s="253" t="s">
        <v>327</v>
      </c>
      <c r="B15" s="246">
        <v>4</v>
      </c>
      <c r="C15" s="248" t="s">
        <v>264</v>
      </c>
      <c r="D15" s="245" t="s">
        <v>328</v>
      </c>
      <c r="E15" s="249">
        <v>6.5</v>
      </c>
      <c r="F15" s="209">
        <f t="shared" si="0"/>
        <v>26</v>
      </c>
    </row>
    <row r="16" spans="1:7" ht="27.6">
      <c r="A16" s="253" t="s">
        <v>329</v>
      </c>
      <c r="B16" s="246">
        <v>2</v>
      </c>
      <c r="C16" s="248" t="s">
        <v>91</v>
      </c>
      <c r="D16" s="245" t="s">
        <v>330</v>
      </c>
      <c r="E16" s="249">
        <v>844.26</v>
      </c>
      <c r="F16" s="209">
        <f t="shared" si="0"/>
        <v>1688.52</v>
      </c>
    </row>
    <row r="17" spans="1:6" ht="110.4">
      <c r="A17" s="243" t="s">
        <v>222</v>
      </c>
      <c r="B17" s="246">
        <v>6</v>
      </c>
      <c r="C17" s="247" t="s">
        <v>40</v>
      </c>
      <c r="D17" s="245" t="s">
        <v>43</v>
      </c>
      <c r="E17" s="67">
        <v>30</v>
      </c>
      <c r="F17" s="209">
        <f t="shared" ref="F17" si="1">B17*E17</f>
        <v>180</v>
      </c>
    </row>
    <row r="18" spans="1:6" ht="27.6">
      <c r="A18" s="253" t="s">
        <v>973</v>
      </c>
      <c r="B18" s="246">
        <v>2</v>
      </c>
      <c r="C18" s="247" t="s">
        <v>38</v>
      </c>
      <c r="D18" s="245" t="s">
        <v>198</v>
      </c>
      <c r="E18" s="251">
        <v>230</v>
      </c>
      <c r="F18" s="209">
        <f t="shared" ref="F18:F19" si="2">+E18*B18</f>
        <v>460</v>
      </c>
    </row>
    <row r="19" spans="1:6" ht="27.6">
      <c r="A19" s="253" t="s">
        <v>972</v>
      </c>
      <c r="B19" s="246">
        <v>1</v>
      </c>
      <c r="C19" s="247" t="s">
        <v>38</v>
      </c>
      <c r="D19" s="232" t="s">
        <v>335</v>
      </c>
      <c r="E19" s="251">
        <v>550</v>
      </c>
      <c r="F19" s="252">
        <f t="shared" si="2"/>
        <v>550</v>
      </c>
    </row>
    <row r="20" spans="1:6">
      <c r="A20" s="244"/>
      <c r="B20" s="49"/>
      <c r="C20" s="65"/>
      <c r="D20" s="232"/>
      <c r="E20" s="64"/>
      <c r="F20" s="208"/>
    </row>
    <row r="21" spans="1:6" ht="15" customHeight="1" thickBot="1">
      <c r="A21" s="237"/>
      <c r="B21" s="238"/>
      <c r="C21" s="239"/>
      <c r="D21" s="240"/>
      <c r="E21" s="235" t="s">
        <v>37</v>
      </c>
      <c r="F21" s="234">
        <f>+SUM(F5:F19)</f>
        <v>6392.8809999999994</v>
      </c>
    </row>
    <row r="22" spans="1:6">
      <c r="A22" s="6"/>
      <c r="B22" s="7"/>
      <c r="C22" s="8"/>
      <c r="D22" s="9"/>
    </row>
    <row r="23" spans="1:6">
      <c r="A23" s="6"/>
      <c r="B23" s="7"/>
      <c r="C23" s="8"/>
      <c r="D23" s="9"/>
    </row>
    <row r="24" spans="1:6">
      <c r="A24" s="6"/>
      <c r="B24" s="7"/>
      <c r="C24" s="8"/>
      <c r="D24" s="9"/>
    </row>
    <row r="25" spans="1:6">
      <c r="A25" s="6"/>
      <c r="B25" s="7"/>
      <c r="C25" s="8"/>
      <c r="D25" s="9"/>
    </row>
    <row r="26" spans="1:6">
      <c r="A26" s="6"/>
      <c r="B26" s="7"/>
      <c r="C26" s="8"/>
      <c r="D26" s="9"/>
    </row>
    <row r="27" spans="1:6">
      <c r="A27" s="6"/>
      <c r="B27" s="7"/>
      <c r="C27" s="8"/>
      <c r="D27" s="9"/>
    </row>
    <row r="28" spans="1:6">
      <c r="A28" s="6"/>
      <c r="B28" s="7"/>
      <c r="C28" s="8"/>
      <c r="D28" s="9"/>
    </row>
    <row r="29" spans="1:6">
      <c r="A29" s="6"/>
      <c r="B29" s="7"/>
      <c r="C29" s="8"/>
      <c r="D29" s="9"/>
    </row>
    <row r="30" spans="1:6">
      <c r="A30" s="6"/>
      <c r="B30" s="7"/>
      <c r="C30" s="8"/>
      <c r="D30" s="9"/>
    </row>
    <row r="31" spans="1:6">
      <c r="A31" s="6"/>
      <c r="B31" s="7"/>
      <c r="C31" s="8"/>
      <c r="D31" s="9"/>
    </row>
    <row r="32" spans="1:6">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11"/>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4">
      <c r="A113" s="6"/>
      <c r="B113" s="7"/>
      <c r="C113" s="8"/>
      <c r="D113" s="9"/>
    </row>
    <row r="114" spans="1:4">
      <c r="A114" s="6"/>
      <c r="B114" s="7"/>
      <c r="C114" s="8"/>
      <c r="D114" s="9"/>
    </row>
    <row r="115" spans="1:4">
      <c r="A115" s="6"/>
      <c r="B115" s="7"/>
      <c r="C115" s="8"/>
      <c r="D115" s="9"/>
    </row>
    <row r="116" spans="1:4">
      <c r="A116" s="6"/>
      <c r="B116" s="7"/>
      <c r="C116" s="8"/>
      <c r="D116" s="9"/>
    </row>
    <row r="117" spans="1:4">
      <c r="A117" s="6"/>
      <c r="B117" s="7"/>
      <c r="C117" s="8"/>
      <c r="D117" s="9"/>
    </row>
    <row r="118" spans="1:4">
      <c r="A118" s="6"/>
      <c r="B118" s="7"/>
      <c r="C118" s="8"/>
      <c r="D118" s="9"/>
    </row>
    <row r="119" spans="1:4">
      <c r="A119" s="6"/>
      <c r="B119" s="7"/>
      <c r="C119" s="8"/>
      <c r="D119" s="9"/>
    </row>
    <row r="120" spans="1:4">
      <c r="A120" s="6"/>
      <c r="B120" s="7"/>
      <c r="C120" s="8"/>
      <c r="D120" s="9"/>
    </row>
    <row r="121" spans="1:4">
      <c r="A121" s="6"/>
      <c r="B121" s="7"/>
      <c r="C121" s="8"/>
      <c r="D121" s="9"/>
    </row>
    <row r="122" spans="1:4">
      <c r="A122" s="6"/>
      <c r="B122" s="7"/>
      <c r="C122" s="8"/>
      <c r="D122" s="9"/>
    </row>
    <row r="123" spans="1:4">
      <c r="A123" s="6"/>
      <c r="B123" s="7"/>
      <c r="C123" s="8"/>
      <c r="D123" s="9"/>
    </row>
    <row r="124" spans="1:4">
      <c r="A124" s="6"/>
      <c r="B124" s="7"/>
      <c r="C124" s="8"/>
      <c r="D124" s="9"/>
    </row>
    <row r="125" spans="1:4">
      <c r="A125" s="6"/>
      <c r="B125" s="7"/>
      <c r="C125" s="8"/>
      <c r="D125" s="9"/>
    </row>
    <row r="126" spans="1:4">
      <c r="A126" s="6"/>
      <c r="B126" s="7"/>
      <c r="C126" s="8"/>
      <c r="D126" s="9"/>
    </row>
    <row r="127" spans="1:4">
      <c r="A127" s="6"/>
      <c r="B127" s="7"/>
      <c r="C127" s="8"/>
      <c r="D127" s="9"/>
    </row>
    <row r="128" spans="1:4">
      <c r="A128" s="6"/>
      <c r="B128" s="7"/>
      <c r="C128" s="8"/>
      <c r="D128" s="9"/>
    </row>
    <row r="129" spans="1:6">
      <c r="A129" s="6"/>
      <c r="B129" s="7"/>
      <c r="C129" s="8"/>
      <c r="D129" s="9"/>
    </row>
    <row r="130" spans="1:6">
      <c r="A130" s="6"/>
      <c r="B130" s="7"/>
      <c r="C130" s="8"/>
      <c r="D130" s="9"/>
    </row>
    <row r="131" spans="1:6">
      <c r="A131" s="6"/>
      <c r="B131" s="7"/>
      <c r="C131" s="8"/>
      <c r="D131" s="9"/>
    </row>
    <row r="132" spans="1:6">
      <c r="A132" s="6"/>
      <c r="B132" s="7"/>
      <c r="C132" s="8"/>
      <c r="D132" s="9"/>
    </row>
    <row r="133" spans="1:6">
      <c r="A133" s="6"/>
      <c r="B133" s="7"/>
      <c r="C133" s="8"/>
      <c r="D133" s="9"/>
    </row>
    <row r="134" spans="1:6">
      <c r="A134" s="12"/>
      <c r="B134" s="13"/>
      <c r="C134" s="14"/>
      <c r="D134" s="15"/>
      <c r="E134" s="16"/>
      <c r="F134" s="16"/>
    </row>
    <row r="135" spans="1:6">
      <c r="A135" s="6"/>
      <c r="B135" s="7"/>
      <c r="C135" s="8"/>
      <c r="D135" s="9"/>
    </row>
    <row r="136" spans="1:6">
      <c r="A136" s="6"/>
      <c r="B136" s="7"/>
      <c r="C136" s="8"/>
      <c r="D136" s="9"/>
    </row>
    <row r="137" spans="1:6">
      <c r="A137" s="6"/>
      <c r="B137" s="7"/>
      <c r="C137" s="8"/>
      <c r="D137" s="9"/>
    </row>
    <row r="138" spans="1:6">
      <c r="A138" s="6"/>
      <c r="B138" s="7"/>
      <c r="C138" s="8"/>
      <c r="D138" s="9"/>
    </row>
    <row r="139" spans="1:6">
      <c r="A139" s="6"/>
      <c r="B139" s="7"/>
      <c r="C139" s="8"/>
      <c r="D139" s="9"/>
    </row>
    <row r="140" spans="1:6">
      <c r="A140" s="6"/>
      <c r="B140" s="7"/>
      <c r="C140" s="8"/>
      <c r="D140" s="9"/>
    </row>
    <row r="141" spans="1:6">
      <c r="A141" s="6"/>
      <c r="B141" s="7"/>
      <c r="C141" s="8"/>
      <c r="D141" s="9"/>
    </row>
    <row r="142" spans="1:6">
      <c r="A142" s="6"/>
      <c r="B142" s="7"/>
      <c r="C142" s="8"/>
      <c r="D142" s="9"/>
    </row>
    <row r="143" spans="1:6">
      <c r="A143" s="6"/>
      <c r="B143" s="7"/>
      <c r="C143" s="8"/>
      <c r="D143" s="9"/>
    </row>
    <row r="144" spans="1:6">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4">
      <c r="A225" s="6"/>
      <c r="B225" s="7"/>
      <c r="C225" s="8"/>
      <c r="D225" s="9"/>
    </row>
    <row r="226" spans="1:4">
      <c r="A226" s="6"/>
      <c r="B226" s="7"/>
      <c r="C226" s="8"/>
      <c r="D226" s="9"/>
    </row>
    <row r="227" spans="1:4">
      <c r="A227" s="6"/>
      <c r="B227" s="7"/>
      <c r="C227" s="8"/>
      <c r="D227" s="9"/>
    </row>
    <row r="228" spans="1:4">
      <c r="A228" s="6"/>
      <c r="B228" s="7"/>
      <c r="C228" s="8"/>
      <c r="D228" s="9"/>
    </row>
    <row r="229" spans="1:4">
      <c r="A229" s="6"/>
      <c r="B229" s="7"/>
      <c r="C229" s="8"/>
      <c r="D229" s="9"/>
    </row>
    <row r="230" spans="1:4">
      <c r="A230" s="6"/>
      <c r="B230" s="7"/>
      <c r="C230" s="8"/>
      <c r="D230" s="9"/>
    </row>
    <row r="231" spans="1:4">
      <c r="A231" s="6"/>
      <c r="B231" s="7"/>
      <c r="C231" s="8"/>
      <c r="D231" s="9"/>
    </row>
    <row r="232" spans="1:4">
      <c r="A232" s="6"/>
      <c r="B232" s="7"/>
      <c r="C232" s="8"/>
      <c r="D232" s="9"/>
    </row>
    <row r="233" spans="1:4">
      <c r="A233" s="6"/>
      <c r="B233" s="7"/>
      <c r="C233" s="8"/>
      <c r="D233" s="9"/>
    </row>
    <row r="234" spans="1:4">
      <c r="A234" s="6"/>
      <c r="B234" s="7"/>
      <c r="C234" s="8"/>
      <c r="D234" s="9"/>
    </row>
    <row r="235" spans="1:4">
      <c r="A235" s="6"/>
      <c r="B235" s="7"/>
      <c r="C235" s="8"/>
      <c r="D235" s="9"/>
    </row>
    <row r="236" spans="1:4">
      <c r="A236" s="6"/>
      <c r="B236" s="7"/>
      <c r="C236" s="8"/>
      <c r="D236" s="9"/>
    </row>
    <row r="237" spans="1:4">
      <c r="A237" s="6"/>
      <c r="B237" s="7"/>
      <c r="C237" s="8"/>
      <c r="D237" s="9"/>
    </row>
    <row r="238" spans="1:4">
      <c r="A238" s="6"/>
      <c r="B238" s="7"/>
      <c r="C238" s="8"/>
      <c r="D238" s="9"/>
    </row>
    <row r="239" spans="1:4">
      <c r="A239" s="6"/>
      <c r="B239" s="7"/>
      <c r="C239" s="8"/>
      <c r="D239" s="9"/>
    </row>
    <row r="240" spans="1:4">
      <c r="A240" s="6"/>
      <c r="B240" s="7"/>
      <c r="C240" s="8"/>
      <c r="D240" s="9"/>
    </row>
    <row r="241" spans="1:6">
      <c r="A241" s="6"/>
      <c r="B241" s="7"/>
      <c r="C241" s="8"/>
      <c r="D241" s="9"/>
    </row>
    <row r="242" spans="1:6">
      <c r="A242" s="6"/>
      <c r="B242" s="7"/>
      <c r="C242" s="8"/>
      <c r="D242" s="9"/>
    </row>
    <row r="243" spans="1:6">
      <c r="A243" s="6"/>
      <c r="B243" s="7"/>
      <c r="C243" s="8"/>
      <c r="D243" s="9"/>
    </row>
    <row r="244" spans="1:6">
      <c r="A244" s="6"/>
      <c r="B244" s="7"/>
      <c r="C244" s="8"/>
      <c r="D244" s="9"/>
    </row>
    <row r="245" spans="1:6">
      <c r="A245" s="12"/>
      <c r="B245" s="13"/>
      <c r="C245" s="14"/>
      <c r="D245" s="11"/>
      <c r="E245" s="16"/>
      <c r="F245" s="16"/>
    </row>
    <row r="246" spans="1:6">
      <c r="A246" s="6"/>
      <c r="B246" s="7"/>
      <c r="C246" s="8"/>
      <c r="D246" s="9"/>
    </row>
    <row r="247" spans="1:6">
      <c r="A247" s="6"/>
      <c r="B247" s="7"/>
      <c r="C247" s="8"/>
      <c r="D247" s="9"/>
    </row>
    <row r="248" spans="1:6">
      <c r="A248" s="6"/>
      <c r="B248" s="7"/>
      <c r="C248" s="8"/>
      <c r="D248" s="9"/>
    </row>
    <row r="249" spans="1:6">
      <c r="A249" s="6"/>
      <c r="B249" s="7"/>
      <c r="C249" s="8"/>
      <c r="D249" s="9"/>
    </row>
    <row r="250" spans="1:6">
      <c r="A250" s="6"/>
      <c r="B250" s="7"/>
      <c r="C250" s="8"/>
      <c r="D250" s="9"/>
    </row>
    <row r="251" spans="1:6">
      <c r="A251" s="6"/>
      <c r="B251" s="7"/>
      <c r="C251" s="8"/>
      <c r="D251" s="9"/>
    </row>
    <row r="252" spans="1:6">
      <c r="A252" s="6"/>
      <c r="B252" s="7"/>
      <c r="C252" s="8"/>
      <c r="D252" s="9"/>
    </row>
    <row r="253" spans="1:6">
      <c r="A253" s="6"/>
      <c r="B253" s="7"/>
      <c r="C253" s="8"/>
      <c r="D253" s="9"/>
    </row>
    <row r="254" spans="1:6">
      <c r="A254" s="6"/>
      <c r="B254" s="7"/>
      <c r="C254" s="8"/>
      <c r="D254" s="9"/>
    </row>
    <row r="255" spans="1:6">
      <c r="A255" s="6"/>
      <c r="B255" s="7"/>
      <c r="C255" s="8"/>
      <c r="D255" s="9"/>
    </row>
    <row r="256" spans="1:6">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15"/>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9"/>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11"/>
    </row>
    <row r="369" spans="1:4">
      <c r="A369" s="6"/>
      <c r="B369" s="7"/>
      <c r="C369" s="8"/>
      <c r="D369" s="9"/>
    </row>
    <row r="370" spans="1:4">
      <c r="A370" s="6"/>
      <c r="B370" s="7"/>
      <c r="C370" s="8"/>
      <c r="D370" s="9"/>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17"/>
      <c r="B376" s="7"/>
      <c r="C376" s="8"/>
      <c r="D376" s="11"/>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9"/>
    </row>
    <row r="383" spans="1:4">
      <c r="A383" s="6"/>
      <c r="B383" s="7"/>
      <c r="C383" s="8"/>
      <c r="D383" s="9"/>
    </row>
    <row r="384" spans="1:4">
      <c r="A384" s="6"/>
      <c r="B384" s="7"/>
      <c r="C384" s="8"/>
      <c r="D384" s="9"/>
    </row>
    <row r="385" spans="1:4">
      <c r="A385" s="6"/>
      <c r="B385" s="7"/>
      <c r="C385" s="8"/>
      <c r="D385" s="9"/>
    </row>
    <row r="386" spans="1:4">
      <c r="A386" s="6"/>
      <c r="B386" s="7"/>
      <c r="C386" s="8"/>
      <c r="D386" s="9"/>
    </row>
    <row r="387" spans="1:4">
      <c r="A387" s="6"/>
      <c r="B387" s="7"/>
      <c r="C387" s="8"/>
      <c r="D387" s="9"/>
    </row>
    <row r="388" spans="1:4">
      <c r="A388" s="6"/>
      <c r="B388" s="7"/>
      <c r="C388" s="8"/>
      <c r="D388" s="9"/>
    </row>
    <row r="389" spans="1:4">
      <c r="A389" s="6"/>
      <c r="B389" s="7"/>
      <c r="C389" s="8"/>
      <c r="D389" s="9"/>
    </row>
    <row r="390" spans="1:4">
      <c r="A390" s="6"/>
      <c r="B390" s="7"/>
      <c r="C390" s="8"/>
      <c r="D390" s="9"/>
    </row>
    <row r="391" spans="1:4">
      <c r="A391" s="6"/>
      <c r="B391" s="7"/>
      <c r="C391" s="8"/>
      <c r="D391" s="11"/>
    </row>
    <row r="392" spans="1:4">
      <c r="A392" s="6"/>
      <c r="B392" s="7"/>
      <c r="C392" s="8"/>
      <c r="D392" s="9"/>
    </row>
    <row r="393" spans="1:4">
      <c r="A393" s="6"/>
      <c r="B393" s="7"/>
      <c r="C393" s="8"/>
      <c r="D393" s="9"/>
    </row>
    <row r="394" spans="1:4">
      <c r="A394" s="6"/>
      <c r="B394" s="7"/>
      <c r="C394" s="8"/>
      <c r="D394" s="9"/>
    </row>
    <row r="395" spans="1:4">
      <c r="A395" s="6"/>
      <c r="B395" s="7"/>
      <c r="C395" s="8"/>
      <c r="D395" s="9"/>
    </row>
    <row r="396" spans="1:4">
      <c r="A396" s="6"/>
      <c r="B396" s="7"/>
      <c r="C396" s="8"/>
      <c r="D396" s="9"/>
    </row>
    <row r="397" spans="1:4">
      <c r="A397" s="6"/>
      <c r="B397" s="7"/>
      <c r="C397" s="8"/>
      <c r="D397" s="9"/>
    </row>
    <row r="398" spans="1:4">
      <c r="A398" s="6"/>
      <c r="B398" s="7"/>
      <c r="C398" s="8"/>
      <c r="D398" s="9"/>
    </row>
    <row r="399" spans="1:4">
      <c r="A399" s="6"/>
      <c r="B399" s="7"/>
      <c r="C399" s="8"/>
      <c r="D399" s="9"/>
    </row>
    <row r="400" spans="1:4">
      <c r="A400" s="6"/>
      <c r="B400" s="7"/>
      <c r="C400" s="8"/>
      <c r="D400" s="9"/>
    </row>
    <row r="401" spans="1:6">
      <c r="A401" s="6"/>
      <c r="B401" s="7"/>
      <c r="C401" s="8"/>
      <c r="D401" s="11"/>
      <c r="E401" s="16"/>
      <c r="F401" s="16"/>
    </row>
    <row r="402" spans="1:6">
      <c r="A402" s="12"/>
      <c r="B402" s="13"/>
      <c r="C402" s="14"/>
      <c r="D402" s="11"/>
      <c r="E402" s="16"/>
      <c r="F402" s="16"/>
    </row>
    <row r="403" spans="1:6">
      <c r="A403" s="6"/>
      <c r="B403" s="7"/>
      <c r="C403" s="8"/>
      <c r="D403" s="9"/>
    </row>
    <row r="404" spans="1:6">
      <c r="A404" s="6"/>
      <c r="B404" s="7"/>
      <c r="C404" s="8"/>
      <c r="D404" s="9"/>
    </row>
    <row r="405" spans="1:6">
      <c r="A405" s="6"/>
      <c r="B405" s="7"/>
      <c r="C405" s="8"/>
      <c r="D405" s="9"/>
    </row>
    <row r="406" spans="1:6">
      <c r="A406" s="6"/>
      <c r="B406" s="7"/>
      <c r="C406" s="8"/>
      <c r="D406" s="9"/>
    </row>
    <row r="407" spans="1:6">
      <c r="A407" s="6"/>
      <c r="B407" s="7"/>
      <c r="C407" s="8"/>
      <c r="D407" s="9"/>
    </row>
    <row r="408" spans="1:6">
      <c r="A408" s="6"/>
      <c r="B408" s="7"/>
      <c r="C408" s="8"/>
      <c r="D408" s="9"/>
    </row>
    <row r="409" spans="1:6">
      <c r="A409" s="6"/>
      <c r="B409" s="7"/>
      <c r="C409" s="8"/>
      <c r="D409" s="9"/>
    </row>
    <row r="410" spans="1:6">
      <c r="A410" s="6"/>
      <c r="B410" s="7"/>
      <c r="C410" s="8"/>
      <c r="D410" s="9"/>
    </row>
    <row r="411" spans="1:6">
      <c r="A411" s="6"/>
      <c r="B411" s="7"/>
      <c r="C411" s="8"/>
      <c r="D411" s="9"/>
    </row>
    <row r="412" spans="1:6">
      <c r="A412" s="6"/>
      <c r="B412" s="7"/>
      <c r="C412" s="8"/>
      <c r="D412" s="9"/>
    </row>
    <row r="413" spans="1:6">
      <c r="A413" s="6"/>
      <c r="B413" s="7"/>
      <c r="C413" s="8"/>
      <c r="D413" s="9"/>
    </row>
    <row r="414" spans="1:6">
      <c r="A414" s="6"/>
      <c r="B414" s="7"/>
      <c r="C414" s="8"/>
      <c r="D414" s="9"/>
    </row>
    <row r="415" spans="1:6">
      <c r="A415" s="6"/>
      <c r="B415" s="7"/>
      <c r="C415" s="8"/>
      <c r="D415" s="9"/>
    </row>
    <row r="416" spans="1:6">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15"/>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4">
      <c r="A513" s="6"/>
      <c r="B513" s="7"/>
      <c r="C513" s="8"/>
      <c r="D513" s="9"/>
    </row>
    <row r="514" spans="1:4">
      <c r="A514" s="6"/>
      <c r="B514" s="7"/>
      <c r="C514" s="8"/>
      <c r="D514" s="9"/>
    </row>
    <row r="515" spans="1:4">
      <c r="A515" s="6"/>
      <c r="B515" s="7"/>
      <c r="C515" s="8"/>
      <c r="D515" s="9"/>
    </row>
    <row r="516" spans="1:4">
      <c r="A516" s="6"/>
      <c r="B516" s="7"/>
      <c r="C516" s="8"/>
      <c r="D516" s="9"/>
    </row>
    <row r="517" spans="1:4">
      <c r="A517" s="6"/>
      <c r="B517" s="7"/>
      <c r="C517" s="8"/>
      <c r="D517" s="9"/>
    </row>
    <row r="518" spans="1:4">
      <c r="A518" s="6"/>
      <c r="B518" s="7"/>
      <c r="C518" s="8"/>
      <c r="D518" s="9"/>
    </row>
    <row r="519" spans="1:4">
      <c r="A519" s="6"/>
      <c r="B519" s="7"/>
      <c r="C519" s="8"/>
      <c r="D519" s="9"/>
    </row>
    <row r="520" spans="1:4">
      <c r="A520" s="6"/>
      <c r="B520" s="7"/>
      <c r="C520" s="8"/>
      <c r="D520" s="9"/>
    </row>
    <row r="521" spans="1:4">
      <c r="A521" s="6"/>
      <c r="B521" s="7"/>
      <c r="C521" s="8"/>
      <c r="D521" s="9"/>
    </row>
    <row r="522" spans="1:4">
      <c r="A522" s="6"/>
      <c r="B522" s="7"/>
      <c r="C522" s="8"/>
      <c r="D522" s="9"/>
    </row>
    <row r="523" spans="1:4">
      <c r="A523" s="6"/>
      <c r="B523" s="7"/>
      <c r="C523" s="8"/>
      <c r="D523" s="9"/>
    </row>
    <row r="524" spans="1:4">
      <c r="A524" s="6"/>
      <c r="B524" s="7"/>
      <c r="C524" s="8"/>
      <c r="D524" s="9"/>
    </row>
    <row r="525" spans="1:4">
      <c r="A525" s="6"/>
      <c r="B525" s="7"/>
      <c r="C525" s="8"/>
      <c r="D525" s="9"/>
    </row>
    <row r="526" spans="1:4">
      <c r="A526" s="6"/>
      <c r="B526" s="7"/>
      <c r="C526" s="8"/>
      <c r="D526" s="9"/>
    </row>
    <row r="527" spans="1:4">
      <c r="A527" s="6"/>
      <c r="B527" s="7"/>
      <c r="C527" s="8"/>
      <c r="D527" s="9"/>
    </row>
    <row r="528" spans="1:4">
      <c r="A528" s="6"/>
      <c r="B528" s="7"/>
      <c r="C528" s="8"/>
      <c r="D528" s="9"/>
    </row>
    <row r="529" spans="1:7">
      <c r="A529" s="6"/>
      <c r="B529" s="7"/>
      <c r="C529" s="8"/>
      <c r="D529" s="9"/>
    </row>
    <row r="530" spans="1:7">
      <c r="A530" s="6"/>
      <c r="B530" s="7"/>
      <c r="C530" s="8"/>
      <c r="D530" s="9"/>
    </row>
    <row r="531" spans="1:7">
      <c r="A531" s="6"/>
      <c r="B531" s="7"/>
      <c r="C531" s="8"/>
      <c r="D531" s="9"/>
    </row>
    <row r="532" spans="1:7">
      <c r="A532" s="6"/>
      <c r="B532" s="7"/>
      <c r="C532" s="8"/>
      <c r="D532" s="9"/>
    </row>
    <row r="533" spans="1:7">
      <c r="A533" s="6"/>
      <c r="B533" s="7"/>
      <c r="C533" s="8"/>
      <c r="D533" s="9"/>
    </row>
    <row r="535" spans="1:7">
      <c r="A535" s="21"/>
      <c r="B535" s="22"/>
      <c r="C535" s="23"/>
      <c r="D535" s="24"/>
      <c r="E535" s="25"/>
      <c r="F535" s="26"/>
      <c r="G535" s="27"/>
    </row>
    <row r="536" spans="1:7">
      <c r="A536" s="6"/>
      <c r="B536" s="7"/>
      <c r="C536" s="28"/>
      <c r="D536" s="29"/>
      <c r="E536" s="30"/>
      <c r="F536" s="31"/>
      <c r="G536" s="2"/>
    </row>
    <row r="537" spans="1:7">
      <c r="A537" s="32"/>
      <c r="B537" s="33"/>
      <c r="C537" s="28"/>
      <c r="D537" s="29"/>
      <c r="E537" s="34"/>
      <c r="F537" s="34"/>
      <c r="G537" s="2"/>
    </row>
    <row r="538" spans="1:7">
      <c r="A538" s="32"/>
      <c r="B538" s="33"/>
      <c r="C538" s="28"/>
      <c r="D538" s="29"/>
      <c r="E538" s="34"/>
      <c r="F538" s="34"/>
      <c r="G538" s="2"/>
    </row>
    <row r="539" spans="1:7">
      <c r="A539" s="32"/>
      <c r="B539" s="33"/>
      <c r="C539" s="28"/>
      <c r="D539" s="29"/>
      <c r="E539" s="34"/>
      <c r="F539" s="34"/>
      <c r="G539" s="2"/>
    </row>
    <row r="540" spans="1:7">
      <c r="A540" s="32"/>
      <c r="B540" s="33"/>
      <c r="C540" s="28"/>
      <c r="D540" s="29"/>
      <c r="E540" s="34"/>
      <c r="F540" s="34"/>
      <c r="G540" s="2"/>
    </row>
    <row r="541" spans="1:7">
      <c r="A541" s="32"/>
      <c r="B541" s="33"/>
      <c r="C541" s="28"/>
      <c r="D541" s="29"/>
      <c r="E541" s="34"/>
      <c r="F541" s="34"/>
      <c r="G541" s="2"/>
    </row>
    <row r="542" spans="1:7">
      <c r="A542" s="32"/>
      <c r="B542" s="33"/>
      <c r="C542" s="28"/>
      <c r="D542" s="29"/>
      <c r="E542" s="34"/>
      <c r="F542" s="34"/>
      <c r="G542" s="2"/>
    </row>
    <row r="543" spans="1:7">
      <c r="A543" s="32"/>
      <c r="B543" s="33"/>
      <c r="C543" s="28"/>
      <c r="D543" s="29"/>
      <c r="E543" s="34"/>
      <c r="F543" s="34"/>
      <c r="G543" s="2"/>
    </row>
    <row r="544" spans="1:7">
      <c r="A544" s="32"/>
      <c r="B544" s="33"/>
      <c r="C544" s="28"/>
      <c r="D544" s="29"/>
      <c r="E544" s="34"/>
      <c r="F544" s="34"/>
      <c r="G544" s="2"/>
    </row>
    <row r="545" spans="1:7">
      <c r="A545" s="32"/>
      <c r="B545" s="33"/>
      <c r="C545" s="28"/>
      <c r="D545" s="29"/>
      <c r="E545" s="34"/>
      <c r="F545" s="34"/>
      <c r="G545" s="2"/>
    </row>
    <row r="546" spans="1:7">
      <c r="A546" s="32"/>
      <c r="B546" s="33"/>
      <c r="C546" s="28"/>
      <c r="D546" s="29"/>
      <c r="E546" s="35"/>
      <c r="F546" s="34"/>
      <c r="G546" s="2"/>
    </row>
    <row r="547" spans="1:7">
      <c r="A547" s="32"/>
      <c r="B547" s="33"/>
      <c r="C547" s="28"/>
      <c r="D547" s="29"/>
      <c r="E547" s="35"/>
      <c r="F547" s="34"/>
      <c r="G547" s="2"/>
    </row>
    <row r="548" spans="1:7">
      <c r="A548" s="2"/>
      <c r="B548" s="2"/>
      <c r="C548" s="2"/>
      <c r="D548" s="2"/>
      <c r="E548" s="30"/>
      <c r="F548" s="34"/>
      <c r="G548" s="2"/>
    </row>
    <row r="549" spans="1:7" ht="14.4">
      <c r="A549" s="2"/>
      <c r="B549" s="2"/>
      <c r="C549" s="2"/>
      <c r="D549" s="36"/>
      <c r="E549" s="37"/>
      <c r="F549" s="38"/>
      <c r="G549" s="2"/>
    </row>
    <row r="550" spans="1:7">
      <c r="A550" s="2"/>
      <c r="B550" s="2"/>
      <c r="C550" s="2"/>
      <c r="D550" s="2"/>
      <c r="E550" s="30"/>
      <c r="F550" s="31"/>
      <c r="G550" s="2"/>
    </row>
    <row r="551" spans="1:7">
      <c r="A551" s="294"/>
      <c r="B551" s="294"/>
      <c r="C551" s="294"/>
      <c r="D551" s="294"/>
      <c r="E551" s="294"/>
      <c r="F551" s="294"/>
      <c r="G551" s="294"/>
    </row>
    <row r="552" spans="1:7">
      <c r="A552" s="39"/>
      <c r="B552" s="33"/>
      <c r="C552" s="28"/>
      <c r="D552" s="29"/>
      <c r="E552" s="34"/>
      <c r="F552" s="34"/>
      <c r="G552" s="39"/>
    </row>
    <row r="553" spans="1:7">
      <c r="A553" s="2"/>
      <c r="B553" s="33"/>
      <c r="C553" s="28"/>
      <c r="D553" s="29"/>
      <c r="E553" s="34"/>
      <c r="F553" s="34"/>
      <c r="G553" s="2"/>
    </row>
    <row r="554" spans="1:7">
      <c r="A554" s="2"/>
      <c r="B554" s="33"/>
      <c r="C554" s="28"/>
      <c r="D554" s="29"/>
      <c r="E554" s="34"/>
      <c r="F554" s="34"/>
      <c r="G554" s="2"/>
    </row>
    <row r="555" spans="1:7">
      <c r="A555" s="2"/>
      <c r="B555" s="33"/>
      <c r="C555" s="28"/>
      <c r="D555" s="29"/>
      <c r="E555" s="34"/>
      <c r="F555" s="34"/>
      <c r="G555" s="2"/>
    </row>
    <row r="556" spans="1:7">
      <c r="A556" s="2"/>
      <c r="B556" s="33"/>
      <c r="C556" s="28"/>
      <c r="D556" s="29"/>
      <c r="E556" s="34"/>
      <c r="F556" s="34"/>
      <c r="G556" s="2"/>
    </row>
    <row r="557" spans="1:7">
      <c r="A557" s="2"/>
      <c r="B557" s="33"/>
      <c r="C557" s="28"/>
      <c r="D557" s="29"/>
      <c r="E557" s="34"/>
      <c r="F557" s="34"/>
      <c r="G557" s="2"/>
    </row>
    <row r="558" spans="1:7">
      <c r="A558" s="2"/>
      <c r="B558" s="33"/>
      <c r="C558" s="28"/>
      <c r="D558" s="29"/>
      <c r="E558" s="34"/>
      <c r="F558" s="34"/>
      <c r="G558" s="2"/>
    </row>
    <row r="559" spans="1:7">
      <c r="A559" s="2"/>
      <c r="B559" s="33"/>
      <c r="C559" s="28"/>
      <c r="D559" s="29"/>
      <c r="E559" s="34"/>
      <c r="F559" s="34"/>
      <c r="G559" s="2"/>
    </row>
    <row r="560" spans="1:7">
      <c r="A560" s="2"/>
      <c r="B560" s="33"/>
      <c r="C560" s="28"/>
      <c r="D560" s="29"/>
      <c r="E560" s="34"/>
      <c r="F560" s="34"/>
      <c r="G560" s="2"/>
    </row>
    <row r="561" spans="1:7">
      <c r="A561" s="2"/>
      <c r="B561" s="33"/>
      <c r="C561" s="28"/>
      <c r="D561" s="29"/>
      <c r="E561" s="34"/>
      <c r="F561" s="34"/>
      <c r="G561" s="2"/>
    </row>
    <row r="562" spans="1:7">
      <c r="A562" s="2"/>
      <c r="B562" s="33"/>
      <c r="C562" s="28"/>
      <c r="D562" s="29"/>
      <c r="E562" s="34"/>
      <c r="F562" s="31"/>
      <c r="G562" s="2"/>
    </row>
    <row r="563" spans="1:7" ht="14.4">
      <c r="A563" s="2"/>
      <c r="B563" s="2"/>
      <c r="C563" s="2"/>
      <c r="D563" s="40"/>
      <c r="E563" s="37"/>
      <c r="F563" s="38"/>
      <c r="G563" s="2"/>
    </row>
    <row r="564" spans="1:7">
      <c r="A564" s="2"/>
      <c r="B564" s="2"/>
      <c r="C564" s="2"/>
      <c r="D564" s="2"/>
      <c r="E564" s="30"/>
      <c r="F564" s="31"/>
      <c r="G564" s="2"/>
    </row>
    <row r="565" spans="1:7">
      <c r="A565" s="294"/>
      <c r="B565" s="294"/>
      <c r="C565" s="294"/>
      <c r="D565" s="294"/>
      <c r="E565" s="294"/>
      <c r="F565" s="294"/>
      <c r="G565" s="294"/>
    </row>
    <row r="566" spans="1:7">
      <c r="A566" s="39"/>
      <c r="B566" s="33"/>
      <c r="C566" s="28"/>
      <c r="D566" s="29"/>
      <c r="E566" s="34"/>
      <c r="F566" s="34"/>
      <c r="G566" s="39"/>
    </row>
    <row r="567" spans="1:7">
      <c r="A567" s="2"/>
      <c r="B567" s="33"/>
      <c r="C567" s="28"/>
      <c r="D567" s="29"/>
      <c r="E567" s="34"/>
      <c r="F567" s="34"/>
      <c r="G567" s="2"/>
    </row>
    <row r="568" spans="1:7">
      <c r="A568" s="2"/>
      <c r="B568" s="33"/>
      <c r="C568" s="28"/>
      <c r="D568" s="29"/>
      <c r="E568" s="34"/>
      <c r="F568" s="34"/>
      <c r="G568" s="2"/>
    </row>
    <row r="569" spans="1:7">
      <c r="A569" s="2"/>
      <c r="B569" s="33"/>
      <c r="C569" s="28"/>
      <c r="D569" s="29"/>
      <c r="E569" s="34"/>
      <c r="F569" s="34"/>
      <c r="G569" s="2"/>
    </row>
    <row r="570" spans="1:7">
      <c r="A570" s="2"/>
      <c r="B570" s="33"/>
      <c r="C570" s="28"/>
      <c r="D570" s="29"/>
      <c r="E570" s="34"/>
      <c r="F570" s="34"/>
      <c r="G570" s="2"/>
    </row>
    <row r="571" spans="1:7">
      <c r="A571" s="2"/>
      <c r="B571" s="33"/>
      <c r="C571" s="28"/>
      <c r="D571" s="29"/>
      <c r="E571" s="34"/>
      <c r="F571" s="34"/>
      <c r="G571" s="2"/>
    </row>
    <row r="572" spans="1:7">
      <c r="A572" s="2"/>
      <c r="B572" s="33"/>
      <c r="C572" s="28"/>
      <c r="D572" s="29"/>
      <c r="E572" s="34"/>
      <c r="F572" s="34"/>
      <c r="G572" s="2"/>
    </row>
    <row r="573" spans="1:7">
      <c r="A573" s="2"/>
      <c r="B573" s="33"/>
      <c r="C573" s="28"/>
      <c r="D573" s="29"/>
      <c r="E573" s="34"/>
      <c r="F573" s="34"/>
      <c r="G573" s="2"/>
    </row>
    <row r="574" spans="1:7">
      <c r="A574" s="2"/>
      <c r="B574" s="33"/>
      <c r="C574" s="28"/>
      <c r="D574" s="29"/>
      <c r="E574" s="34"/>
      <c r="F574" s="34"/>
      <c r="G574" s="2"/>
    </row>
    <row r="575" spans="1:7">
      <c r="A575" s="2"/>
      <c r="B575" s="33"/>
      <c r="C575" s="28"/>
      <c r="D575" s="29"/>
      <c r="E575" s="34"/>
      <c r="F575" s="34"/>
      <c r="G575" s="2"/>
    </row>
    <row r="576" spans="1:7">
      <c r="A576" s="2"/>
      <c r="B576" s="33"/>
      <c r="C576" s="28"/>
      <c r="D576" s="29"/>
      <c r="E576" s="34"/>
      <c r="F576" s="34"/>
      <c r="G576" s="2"/>
    </row>
    <row r="577" spans="1:7">
      <c r="A577" s="2"/>
      <c r="B577" s="2"/>
      <c r="C577" s="2"/>
      <c r="D577" s="2"/>
      <c r="E577" s="30"/>
      <c r="F577" s="31"/>
      <c r="G577" s="2"/>
    </row>
    <row r="578" spans="1:7" ht="14.4">
      <c r="A578" s="2"/>
      <c r="B578" s="2"/>
      <c r="C578" s="2"/>
      <c r="D578" s="40"/>
      <c r="E578" s="37"/>
      <c r="F578" s="38"/>
      <c r="G578" s="2"/>
    </row>
  </sheetData>
  <autoFilter ref="A3:F534" xr:uid="{00000000-0009-0000-0000-000000000000}"/>
  <mergeCells count="4">
    <mergeCell ref="D1:F1"/>
    <mergeCell ref="A551:G551"/>
    <mergeCell ref="A565:G565"/>
    <mergeCell ref="A4:F4"/>
  </mergeCells>
  <phoneticPr fontId="12" type="noConversion"/>
  <hyperlinks>
    <hyperlink ref="G1" location="RESUMEN!A1" display="RESUMEN" xr:uid="{AE1593CE-6D14-4102-B83D-8784E7C268BE}"/>
  </hyperlink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04F07-23C8-4DD4-BE46-E95840E12969}">
  <dimension ref="A1:G581"/>
  <sheetViews>
    <sheetView zoomScale="78" zoomScaleNormal="78" workbookViewId="0">
      <selection activeCell="J16" sqref="J16"/>
    </sheetView>
  </sheetViews>
  <sheetFormatPr baseColWidth="10" defaultColWidth="11.44140625" defaultRowHeight="13.8"/>
  <cols>
    <col min="1" max="1" width="11.44140625" style="5"/>
    <col min="2" max="2" width="9.6640625" style="18" customWidth="1"/>
    <col min="3" max="3" width="8.6640625" style="19" customWidth="1"/>
    <col min="4" max="4" width="35.6640625" style="20" customWidth="1"/>
    <col min="5" max="6" width="11.44140625" style="10"/>
    <col min="7"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10" t="s">
        <v>26</v>
      </c>
      <c r="B4" s="311"/>
      <c r="C4" s="311"/>
      <c r="D4" s="311"/>
      <c r="E4" s="311"/>
      <c r="F4" s="312"/>
    </row>
    <row r="5" spans="1:7" ht="55.2">
      <c r="A5" s="243" t="s">
        <v>313</v>
      </c>
      <c r="B5" s="246">
        <v>5.0999999999999996</v>
      </c>
      <c r="C5" s="247" t="s">
        <v>40</v>
      </c>
      <c r="D5" s="245" t="s">
        <v>312</v>
      </c>
      <c r="E5" s="250">
        <v>65.209999999999994</v>
      </c>
      <c r="F5" s="209">
        <f>+E5*B5</f>
        <v>332.57099999999997</v>
      </c>
    </row>
    <row r="6" spans="1:7" ht="41.4">
      <c r="A6" s="242" t="s">
        <v>971</v>
      </c>
      <c r="B6" s="246">
        <v>2</v>
      </c>
      <c r="C6" s="247" t="s">
        <v>50</v>
      </c>
      <c r="D6" s="245" t="s">
        <v>316</v>
      </c>
      <c r="E6" s="67">
        <v>150</v>
      </c>
      <c r="F6" s="209">
        <f t="shared" ref="F6:F16" si="0">+E6*B6</f>
        <v>300</v>
      </c>
    </row>
    <row r="7" spans="1:7" ht="27.6">
      <c r="A7" s="253" t="s">
        <v>331</v>
      </c>
      <c r="B7" s="246">
        <v>1</v>
      </c>
      <c r="C7" s="247" t="s">
        <v>50</v>
      </c>
      <c r="D7" s="245" t="s">
        <v>332</v>
      </c>
      <c r="E7" s="249">
        <v>436.21</v>
      </c>
      <c r="F7" s="209">
        <f t="shared" si="0"/>
        <v>436.21</v>
      </c>
    </row>
    <row r="8" spans="1:7">
      <c r="A8" s="253" t="s">
        <v>333</v>
      </c>
      <c r="B8" s="246">
        <v>2</v>
      </c>
      <c r="C8" s="247" t="s">
        <v>50</v>
      </c>
      <c r="D8" s="245" t="s">
        <v>334</v>
      </c>
      <c r="E8" s="249">
        <v>45.01</v>
      </c>
      <c r="F8" s="209">
        <f t="shared" si="0"/>
        <v>90.02</v>
      </c>
    </row>
    <row r="9" spans="1:7" ht="96.6">
      <c r="A9" s="253" t="s">
        <v>314</v>
      </c>
      <c r="B9" s="246">
        <v>7</v>
      </c>
      <c r="C9" s="248" t="s">
        <v>46</v>
      </c>
      <c r="D9" s="245" t="s">
        <v>315</v>
      </c>
      <c r="E9" s="67">
        <v>28.04</v>
      </c>
      <c r="F9" s="209">
        <f t="shared" si="0"/>
        <v>196.28</v>
      </c>
    </row>
    <row r="10" spans="1:7" ht="55.2">
      <c r="A10" s="253" t="s">
        <v>317</v>
      </c>
      <c r="B10" s="246">
        <f>4*4</f>
        <v>16</v>
      </c>
      <c r="C10" s="248" t="s">
        <v>264</v>
      </c>
      <c r="D10" s="245" t="s">
        <v>318</v>
      </c>
      <c r="E10" s="249">
        <v>4</v>
      </c>
      <c r="F10" s="209">
        <f t="shared" si="0"/>
        <v>64</v>
      </c>
    </row>
    <row r="11" spans="1:7" ht="55.2">
      <c r="A11" s="253" t="s">
        <v>319</v>
      </c>
      <c r="B11" s="246">
        <f>4*(4*2.5)</f>
        <v>40</v>
      </c>
      <c r="C11" s="248" t="s">
        <v>264</v>
      </c>
      <c r="D11" s="245" t="s">
        <v>320</v>
      </c>
      <c r="E11" s="249">
        <v>3.5</v>
      </c>
      <c r="F11" s="209">
        <f t="shared" si="0"/>
        <v>140</v>
      </c>
    </row>
    <row r="12" spans="1:7" ht="27.6">
      <c r="A12" s="253" t="s">
        <v>321</v>
      </c>
      <c r="B12" s="246">
        <v>40</v>
      </c>
      <c r="C12" s="248" t="s">
        <v>264</v>
      </c>
      <c r="D12" s="245" t="s">
        <v>322</v>
      </c>
      <c r="E12" s="249">
        <v>28.06</v>
      </c>
      <c r="F12" s="209">
        <f t="shared" si="0"/>
        <v>1122.3999999999999</v>
      </c>
    </row>
    <row r="13" spans="1:7" ht="27.6">
      <c r="A13" s="253" t="s">
        <v>323</v>
      </c>
      <c r="B13" s="246">
        <v>16</v>
      </c>
      <c r="C13" s="248" t="s">
        <v>264</v>
      </c>
      <c r="D13" s="245" t="s">
        <v>324</v>
      </c>
      <c r="E13" s="249">
        <v>33.840000000000003</v>
      </c>
      <c r="F13" s="209">
        <f t="shared" si="0"/>
        <v>541.44000000000005</v>
      </c>
    </row>
    <row r="14" spans="1:7" ht="69">
      <c r="A14" s="253" t="s">
        <v>325</v>
      </c>
      <c r="B14" s="246">
        <f>40+16</f>
        <v>56</v>
      </c>
      <c r="C14" s="248" t="s">
        <v>264</v>
      </c>
      <c r="D14" s="245" t="s">
        <v>326</v>
      </c>
      <c r="E14" s="249">
        <v>4.74</v>
      </c>
      <c r="F14" s="209">
        <f t="shared" si="0"/>
        <v>265.44</v>
      </c>
    </row>
    <row r="15" spans="1:7" ht="41.4">
      <c r="A15" s="253" t="s">
        <v>327</v>
      </c>
      <c r="B15" s="246">
        <v>4</v>
      </c>
      <c r="C15" s="248" t="s">
        <v>264</v>
      </c>
      <c r="D15" s="245" t="s">
        <v>328</v>
      </c>
      <c r="E15" s="249">
        <v>6.5</v>
      </c>
      <c r="F15" s="209">
        <f t="shared" si="0"/>
        <v>26</v>
      </c>
    </row>
    <row r="16" spans="1:7" ht="27.6">
      <c r="A16" s="253" t="s">
        <v>329</v>
      </c>
      <c r="B16" s="246">
        <v>2</v>
      </c>
      <c r="C16" s="248" t="s">
        <v>91</v>
      </c>
      <c r="D16" s="245" t="s">
        <v>330</v>
      </c>
      <c r="E16" s="249">
        <v>844.26</v>
      </c>
      <c r="F16" s="209">
        <f t="shared" si="0"/>
        <v>1688.52</v>
      </c>
    </row>
    <row r="17" spans="1:6" ht="110.4">
      <c r="A17" s="243" t="s">
        <v>222</v>
      </c>
      <c r="B17" s="246">
        <v>6</v>
      </c>
      <c r="C17" s="247" t="s">
        <v>40</v>
      </c>
      <c r="D17" s="245" t="s">
        <v>43</v>
      </c>
      <c r="E17" s="67">
        <v>30</v>
      </c>
      <c r="F17" s="209">
        <f t="shared" ref="F17" si="1">B17*E17</f>
        <v>180</v>
      </c>
    </row>
    <row r="18" spans="1:6" ht="27.6">
      <c r="A18" s="253" t="s">
        <v>973</v>
      </c>
      <c r="B18" s="246">
        <v>2</v>
      </c>
      <c r="C18" s="247" t="s">
        <v>38</v>
      </c>
      <c r="D18" s="245" t="s">
        <v>198</v>
      </c>
      <c r="E18" s="251">
        <v>230</v>
      </c>
      <c r="F18" s="209">
        <f t="shared" ref="F18:F19" si="2">+E18*B18</f>
        <v>460</v>
      </c>
    </row>
    <row r="19" spans="1:6" ht="27.6">
      <c r="A19" s="253" t="s">
        <v>972</v>
      </c>
      <c r="B19" s="246">
        <v>1</v>
      </c>
      <c r="C19" s="247" t="s">
        <v>38</v>
      </c>
      <c r="D19" s="232" t="s">
        <v>335</v>
      </c>
      <c r="E19" s="251">
        <v>550</v>
      </c>
      <c r="F19" s="252">
        <f t="shared" si="2"/>
        <v>550</v>
      </c>
    </row>
    <row r="20" spans="1:6">
      <c r="A20" s="244"/>
      <c r="B20" s="49"/>
      <c r="C20" s="65"/>
      <c r="D20" s="232"/>
      <c r="E20" s="64"/>
      <c r="F20" s="208"/>
    </row>
    <row r="21" spans="1:6" ht="14.4" thickBot="1">
      <c r="A21" s="237"/>
      <c r="B21" s="238"/>
      <c r="C21" s="239"/>
      <c r="D21" s="240"/>
      <c r="E21" s="235" t="s">
        <v>37</v>
      </c>
      <c r="F21" s="234">
        <f>+SUM(F5:F19)</f>
        <v>6392.8809999999994</v>
      </c>
    </row>
    <row r="22" spans="1:6">
      <c r="A22" s="6"/>
      <c r="B22" s="7"/>
      <c r="C22" s="8"/>
      <c r="D22" s="9"/>
    </row>
    <row r="23" spans="1:6">
      <c r="A23" s="6"/>
      <c r="B23" s="7"/>
      <c r="C23" s="8"/>
      <c r="D23" s="9"/>
    </row>
    <row r="24" spans="1:6">
      <c r="A24" s="6"/>
      <c r="B24" s="7"/>
      <c r="C24" s="8"/>
      <c r="D24" s="9"/>
    </row>
    <row r="25" spans="1:6">
      <c r="A25" s="6"/>
      <c r="B25" s="7"/>
      <c r="C25" s="8"/>
      <c r="D25" s="9"/>
    </row>
    <row r="26" spans="1:6">
      <c r="A26" s="6"/>
      <c r="B26" s="7"/>
      <c r="C26" s="8"/>
      <c r="D26" s="9"/>
    </row>
    <row r="27" spans="1:6">
      <c r="A27" s="6"/>
      <c r="B27" s="7"/>
      <c r="C27" s="8"/>
      <c r="D27" s="9"/>
    </row>
    <row r="28" spans="1:6">
      <c r="A28" s="6"/>
      <c r="B28" s="7"/>
      <c r="C28" s="8"/>
      <c r="D28" s="9"/>
    </row>
    <row r="29" spans="1:6">
      <c r="A29" s="6"/>
      <c r="B29" s="7"/>
      <c r="C29" s="8"/>
      <c r="D29" s="9"/>
    </row>
    <row r="30" spans="1:6">
      <c r="A30" s="6"/>
      <c r="B30" s="7"/>
      <c r="C30" s="8"/>
      <c r="D30" s="9"/>
    </row>
    <row r="31" spans="1:6">
      <c r="A31" s="6"/>
      <c r="B31" s="7"/>
      <c r="C31" s="8"/>
      <c r="D31" s="9"/>
    </row>
    <row r="32" spans="1:6">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11"/>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4">
      <c r="A113" s="6"/>
      <c r="B113" s="7"/>
      <c r="C113" s="8"/>
      <c r="D113" s="9"/>
    </row>
    <row r="114" spans="1:4">
      <c r="A114" s="6"/>
      <c r="B114" s="7"/>
      <c r="C114" s="8"/>
      <c r="D114" s="9"/>
    </row>
    <row r="115" spans="1:4">
      <c r="A115" s="6"/>
      <c r="B115" s="7"/>
      <c r="C115" s="8"/>
      <c r="D115" s="9"/>
    </row>
    <row r="116" spans="1:4">
      <c r="A116" s="6"/>
      <c r="B116" s="7"/>
      <c r="C116" s="8"/>
      <c r="D116" s="9"/>
    </row>
    <row r="117" spans="1:4">
      <c r="A117" s="6"/>
      <c r="B117" s="7"/>
      <c r="C117" s="8"/>
      <c r="D117" s="9"/>
    </row>
    <row r="118" spans="1:4">
      <c r="A118" s="6"/>
      <c r="B118" s="7"/>
      <c r="C118" s="8"/>
      <c r="D118" s="9"/>
    </row>
    <row r="119" spans="1:4">
      <c r="A119" s="6"/>
      <c r="B119" s="7"/>
      <c r="C119" s="8"/>
      <c r="D119" s="9"/>
    </row>
    <row r="120" spans="1:4">
      <c r="A120" s="6"/>
      <c r="B120" s="7"/>
      <c r="C120" s="8"/>
      <c r="D120" s="9"/>
    </row>
    <row r="121" spans="1:4">
      <c r="A121" s="6"/>
      <c r="B121" s="7"/>
      <c r="C121" s="8"/>
      <c r="D121" s="9"/>
    </row>
    <row r="122" spans="1:4">
      <c r="A122" s="6"/>
      <c r="B122" s="7"/>
      <c r="C122" s="8"/>
      <c r="D122" s="9"/>
    </row>
    <row r="123" spans="1:4">
      <c r="A123" s="6"/>
      <c r="B123" s="7"/>
      <c r="C123" s="8"/>
      <c r="D123" s="9"/>
    </row>
    <row r="124" spans="1:4">
      <c r="A124" s="6"/>
      <c r="B124" s="7"/>
      <c r="C124" s="8"/>
      <c r="D124" s="9"/>
    </row>
    <row r="125" spans="1:4">
      <c r="A125" s="6"/>
      <c r="B125" s="7"/>
      <c r="C125" s="8"/>
      <c r="D125" s="9"/>
    </row>
    <row r="126" spans="1:4">
      <c r="A126" s="6"/>
      <c r="B126" s="7"/>
      <c r="C126" s="8"/>
      <c r="D126" s="9"/>
    </row>
    <row r="127" spans="1:4">
      <c r="A127" s="6"/>
      <c r="B127" s="7"/>
      <c r="C127" s="8"/>
      <c r="D127" s="9"/>
    </row>
    <row r="128" spans="1:4">
      <c r="A128" s="6"/>
      <c r="B128" s="7"/>
      <c r="C128" s="8"/>
      <c r="D128" s="9"/>
    </row>
    <row r="129" spans="1:6">
      <c r="A129" s="6"/>
      <c r="B129" s="7"/>
      <c r="C129" s="8"/>
      <c r="D129" s="9"/>
    </row>
    <row r="130" spans="1:6">
      <c r="A130" s="6"/>
      <c r="B130" s="7"/>
      <c r="C130" s="8"/>
      <c r="D130" s="9"/>
    </row>
    <row r="131" spans="1:6">
      <c r="A131" s="6"/>
      <c r="B131" s="7"/>
      <c r="C131" s="8"/>
      <c r="D131" s="9"/>
    </row>
    <row r="132" spans="1:6">
      <c r="A132" s="6"/>
      <c r="B132" s="7"/>
      <c r="C132" s="8"/>
      <c r="D132" s="9"/>
    </row>
    <row r="133" spans="1:6">
      <c r="A133" s="6"/>
      <c r="B133" s="7"/>
      <c r="C133" s="8"/>
      <c r="D133" s="9"/>
    </row>
    <row r="134" spans="1:6">
      <c r="A134" s="6"/>
      <c r="B134" s="7"/>
      <c r="C134" s="8"/>
      <c r="D134" s="9"/>
    </row>
    <row r="135" spans="1:6">
      <c r="A135" s="6"/>
      <c r="B135" s="7"/>
      <c r="C135" s="8"/>
      <c r="D135" s="9"/>
    </row>
    <row r="136" spans="1:6">
      <c r="A136" s="6"/>
      <c r="B136" s="7"/>
      <c r="C136" s="8"/>
      <c r="D136" s="9"/>
    </row>
    <row r="137" spans="1:6">
      <c r="A137" s="12"/>
      <c r="B137" s="13"/>
      <c r="C137" s="14"/>
      <c r="D137" s="15"/>
      <c r="E137" s="16"/>
      <c r="F137" s="16"/>
    </row>
    <row r="138" spans="1:6">
      <c r="A138" s="6"/>
      <c r="B138" s="7"/>
      <c r="C138" s="8"/>
      <c r="D138" s="9"/>
    </row>
    <row r="139" spans="1:6">
      <c r="A139" s="6"/>
      <c r="B139" s="7"/>
      <c r="C139" s="8"/>
      <c r="D139" s="9"/>
    </row>
    <row r="140" spans="1:6">
      <c r="A140" s="6"/>
      <c r="B140" s="7"/>
      <c r="C140" s="8"/>
      <c r="D140" s="9"/>
    </row>
    <row r="141" spans="1:6">
      <c r="A141" s="6"/>
      <c r="B141" s="7"/>
      <c r="C141" s="8"/>
      <c r="D141" s="9"/>
    </row>
    <row r="142" spans="1:6">
      <c r="A142" s="6"/>
      <c r="B142" s="7"/>
      <c r="C142" s="8"/>
      <c r="D142" s="9"/>
    </row>
    <row r="143" spans="1:6">
      <c r="A143" s="6"/>
      <c r="B143" s="7"/>
      <c r="C143" s="8"/>
      <c r="D143" s="9"/>
    </row>
    <row r="144" spans="1:6">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4">
      <c r="A225" s="6"/>
      <c r="B225" s="7"/>
      <c r="C225" s="8"/>
      <c r="D225" s="9"/>
    </row>
    <row r="226" spans="1:4">
      <c r="A226" s="6"/>
      <c r="B226" s="7"/>
      <c r="C226" s="8"/>
      <c r="D226" s="9"/>
    </row>
    <row r="227" spans="1:4">
      <c r="A227" s="6"/>
      <c r="B227" s="7"/>
      <c r="C227" s="8"/>
      <c r="D227" s="9"/>
    </row>
    <row r="228" spans="1:4">
      <c r="A228" s="6"/>
      <c r="B228" s="7"/>
      <c r="C228" s="8"/>
      <c r="D228" s="9"/>
    </row>
    <row r="229" spans="1:4">
      <c r="A229" s="6"/>
      <c r="B229" s="7"/>
      <c r="C229" s="8"/>
      <c r="D229" s="9"/>
    </row>
    <row r="230" spans="1:4">
      <c r="A230" s="6"/>
      <c r="B230" s="7"/>
      <c r="C230" s="8"/>
      <c r="D230" s="9"/>
    </row>
    <row r="231" spans="1:4">
      <c r="A231" s="6"/>
      <c r="B231" s="7"/>
      <c r="C231" s="8"/>
      <c r="D231" s="9"/>
    </row>
    <row r="232" spans="1:4">
      <c r="A232" s="6"/>
      <c r="B232" s="7"/>
      <c r="C232" s="8"/>
      <c r="D232" s="9"/>
    </row>
    <row r="233" spans="1:4">
      <c r="A233" s="6"/>
      <c r="B233" s="7"/>
      <c r="C233" s="8"/>
      <c r="D233" s="9"/>
    </row>
    <row r="234" spans="1:4">
      <c r="A234" s="6"/>
      <c r="B234" s="7"/>
      <c r="C234" s="8"/>
      <c r="D234" s="9"/>
    </row>
    <row r="235" spans="1:4">
      <c r="A235" s="6"/>
      <c r="B235" s="7"/>
      <c r="C235" s="8"/>
      <c r="D235" s="9"/>
    </row>
    <row r="236" spans="1:4">
      <c r="A236" s="6"/>
      <c r="B236" s="7"/>
      <c r="C236" s="8"/>
      <c r="D236" s="9"/>
    </row>
    <row r="237" spans="1:4">
      <c r="A237" s="6"/>
      <c r="B237" s="7"/>
      <c r="C237" s="8"/>
      <c r="D237" s="9"/>
    </row>
    <row r="238" spans="1:4">
      <c r="A238" s="6"/>
      <c r="B238" s="7"/>
      <c r="C238" s="8"/>
      <c r="D238" s="9"/>
    </row>
    <row r="239" spans="1:4">
      <c r="A239" s="6"/>
      <c r="B239" s="7"/>
      <c r="C239" s="8"/>
      <c r="D239" s="9"/>
    </row>
    <row r="240" spans="1:4">
      <c r="A240" s="6"/>
      <c r="B240" s="7"/>
      <c r="C240" s="8"/>
      <c r="D240" s="9"/>
    </row>
    <row r="241" spans="1:6">
      <c r="A241" s="6"/>
      <c r="B241" s="7"/>
      <c r="C241" s="8"/>
      <c r="D241" s="9"/>
    </row>
    <row r="242" spans="1:6">
      <c r="A242" s="6"/>
      <c r="B242" s="7"/>
      <c r="C242" s="8"/>
      <c r="D242" s="9"/>
    </row>
    <row r="243" spans="1:6">
      <c r="A243" s="6"/>
      <c r="B243" s="7"/>
      <c r="C243" s="8"/>
      <c r="D243" s="9"/>
    </row>
    <row r="244" spans="1:6">
      <c r="A244" s="6"/>
      <c r="B244" s="7"/>
      <c r="C244" s="8"/>
      <c r="D244" s="9"/>
    </row>
    <row r="245" spans="1:6">
      <c r="A245" s="6"/>
      <c r="B245" s="7"/>
      <c r="C245" s="8"/>
      <c r="D245" s="9"/>
    </row>
    <row r="246" spans="1:6">
      <c r="A246" s="6"/>
      <c r="B246" s="7"/>
      <c r="C246" s="8"/>
      <c r="D246" s="9"/>
    </row>
    <row r="247" spans="1:6">
      <c r="A247" s="6"/>
      <c r="B247" s="7"/>
      <c r="C247" s="8"/>
      <c r="D247" s="9"/>
    </row>
    <row r="248" spans="1:6">
      <c r="A248" s="12"/>
      <c r="B248" s="13"/>
      <c r="C248" s="14"/>
      <c r="D248" s="11"/>
      <c r="E248" s="16"/>
      <c r="F248" s="16"/>
    </row>
    <row r="249" spans="1:6">
      <c r="A249" s="6"/>
      <c r="B249" s="7"/>
      <c r="C249" s="8"/>
      <c r="D249" s="9"/>
    </row>
    <row r="250" spans="1:6">
      <c r="A250" s="6"/>
      <c r="B250" s="7"/>
      <c r="C250" s="8"/>
      <c r="D250" s="9"/>
    </row>
    <row r="251" spans="1:6">
      <c r="A251" s="6"/>
      <c r="B251" s="7"/>
      <c r="C251" s="8"/>
      <c r="D251" s="9"/>
    </row>
    <row r="252" spans="1:6">
      <c r="A252" s="6"/>
      <c r="B252" s="7"/>
      <c r="C252" s="8"/>
      <c r="D252" s="9"/>
    </row>
    <row r="253" spans="1:6">
      <c r="A253" s="6"/>
      <c r="B253" s="7"/>
      <c r="C253" s="8"/>
      <c r="D253" s="9"/>
    </row>
    <row r="254" spans="1:6">
      <c r="A254" s="6"/>
      <c r="B254" s="7"/>
      <c r="C254" s="8"/>
      <c r="D254" s="9"/>
    </row>
    <row r="255" spans="1:6">
      <c r="A255" s="6"/>
      <c r="B255" s="7"/>
      <c r="C255" s="8"/>
      <c r="D255" s="9"/>
    </row>
    <row r="256" spans="1:6">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15"/>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9"/>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6"/>
      <c r="B369" s="7"/>
      <c r="C369" s="8"/>
      <c r="D369" s="9"/>
    </row>
    <row r="370" spans="1:4">
      <c r="A370" s="6"/>
      <c r="B370" s="7"/>
      <c r="C370" s="8"/>
      <c r="D370" s="9"/>
    </row>
    <row r="371" spans="1:4">
      <c r="A371" s="6"/>
      <c r="B371" s="7"/>
      <c r="C371" s="8"/>
      <c r="D371" s="11"/>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17"/>
      <c r="B379" s="7"/>
      <c r="C379" s="8"/>
      <c r="D379" s="11"/>
    </row>
    <row r="380" spans="1:4">
      <c r="A380" s="6"/>
      <c r="B380" s="7"/>
      <c r="C380" s="8"/>
      <c r="D380" s="9"/>
    </row>
    <row r="381" spans="1:4">
      <c r="A381" s="6"/>
      <c r="B381" s="7"/>
      <c r="C381" s="8"/>
      <c r="D381" s="9"/>
    </row>
    <row r="382" spans="1:4">
      <c r="A382" s="6"/>
      <c r="B382" s="7"/>
      <c r="C382" s="8"/>
      <c r="D382" s="9"/>
    </row>
    <row r="383" spans="1:4">
      <c r="A383" s="6"/>
      <c r="B383" s="7"/>
      <c r="C383" s="8"/>
      <c r="D383" s="9"/>
    </row>
    <row r="384" spans="1:4">
      <c r="A384" s="6"/>
      <c r="B384" s="7"/>
      <c r="C384" s="8"/>
      <c r="D384" s="9"/>
    </row>
    <row r="385" spans="1:4">
      <c r="A385" s="6"/>
      <c r="B385" s="7"/>
      <c r="C385" s="8"/>
      <c r="D385" s="9"/>
    </row>
    <row r="386" spans="1:4">
      <c r="A386" s="6"/>
      <c r="B386" s="7"/>
      <c r="C386" s="8"/>
      <c r="D386" s="9"/>
    </row>
    <row r="387" spans="1:4">
      <c r="A387" s="6"/>
      <c r="B387" s="7"/>
      <c r="C387" s="8"/>
      <c r="D387" s="9"/>
    </row>
    <row r="388" spans="1:4">
      <c r="A388" s="6"/>
      <c r="B388" s="7"/>
      <c r="C388" s="8"/>
      <c r="D388" s="9"/>
    </row>
    <row r="389" spans="1:4">
      <c r="A389" s="6"/>
      <c r="B389" s="7"/>
      <c r="C389" s="8"/>
      <c r="D389" s="9"/>
    </row>
    <row r="390" spans="1:4">
      <c r="A390" s="6"/>
      <c r="B390" s="7"/>
      <c r="C390" s="8"/>
      <c r="D390" s="9"/>
    </row>
    <row r="391" spans="1:4">
      <c r="A391" s="6"/>
      <c r="B391" s="7"/>
      <c r="C391" s="8"/>
      <c r="D391" s="9"/>
    </row>
    <row r="392" spans="1:4">
      <c r="A392" s="6"/>
      <c r="B392" s="7"/>
      <c r="C392" s="8"/>
      <c r="D392" s="9"/>
    </row>
    <row r="393" spans="1:4">
      <c r="A393" s="6"/>
      <c r="B393" s="7"/>
      <c r="C393" s="8"/>
      <c r="D393" s="9"/>
    </row>
    <row r="394" spans="1:4">
      <c r="A394" s="6"/>
      <c r="B394" s="7"/>
      <c r="C394" s="8"/>
      <c r="D394" s="11"/>
    </row>
    <row r="395" spans="1:4">
      <c r="A395" s="6"/>
      <c r="B395" s="7"/>
      <c r="C395" s="8"/>
      <c r="D395" s="9"/>
    </row>
    <row r="396" spans="1:4">
      <c r="A396" s="6"/>
      <c r="B396" s="7"/>
      <c r="C396" s="8"/>
      <c r="D396" s="9"/>
    </row>
    <row r="397" spans="1:4">
      <c r="A397" s="6"/>
      <c r="B397" s="7"/>
      <c r="C397" s="8"/>
      <c r="D397" s="9"/>
    </row>
    <row r="398" spans="1:4">
      <c r="A398" s="6"/>
      <c r="B398" s="7"/>
      <c r="C398" s="8"/>
      <c r="D398" s="9"/>
    </row>
    <row r="399" spans="1:4">
      <c r="A399" s="6"/>
      <c r="B399" s="7"/>
      <c r="C399" s="8"/>
      <c r="D399" s="9"/>
    </row>
    <row r="400" spans="1:4">
      <c r="A400" s="6"/>
      <c r="B400" s="7"/>
      <c r="C400" s="8"/>
      <c r="D400" s="9"/>
    </row>
    <row r="401" spans="1:6">
      <c r="A401" s="6"/>
      <c r="B401" s="7"/>
      <c r="C401" s="8"/>
      <c r="D401" s="9"/>
    </row>
    <row r="402" spans="1:6">
      <c r="A402" s="6"/>
      <c r="B402" s="7"/>
      <c r="C402" s="8"/>
      <c r="D402" s="9"/>
    </row>
    <row r="403" spans="1:6">
      <c r="A403" s="6"/>
      <c r="B403" s="7"/>
      <c r="C403" s="8"/>
      <c r="D403" s="9"/>
    </row>
    <row r="404" spans="1:6">
      <c r="A404" s="6"/>
      <c r="B404" s="7"/>
      <c r="C404" s="8"/>
      <c r="D404" s="11"/>
      <c r="E404" s="16"/>
      <c r="F404" s="16"/>
    </row>
    <row r="405" spans="1:6">
      <c r="A405" s="12"/>
      <c r="B405" s="13"/>
      <c r="C405" s="14"/>
      <c r="D405" s="11"/>
      <c r="E405" s="16"/>
      <c r="F405" s="16"/>
    </row>
    <row r="406" spans="1:6">
      <c r="A406" s="6"/>
      <c r="B406" s="7"/>
      <c r="C406" s="8"/>
      <c r="D406" s="9"/>
    </row>
    <row r="407" spans="1:6">
      <c r="A407" s="6"/>
      <c r="B407" s="7"/>
      <c r="C407" s="8"/>
      <c r="D407" s="9"/>
    </row>
    <row r="408" spans="1:6">
      <c r="A408" s="6"/>
      <c r="B408" s="7"/>
      <c r="C408" s="8"/>
      <c r="D408" s="9"/>
    </row>
    <row r="409" spans="1:6">
      <c r="A409" s="6"/>
      <c r="B409" s="7"/>
      <c r="C409" s="8"/>
      <c r="D409" s="9"/>
    </row>
    <row r="410" spans="1:6">
      <c r="A410" s="6"/>
      <c r="B410" s="7"/>
      <c r="C410" s="8"/>
      <c r="D410" s="9"/>
    </row>
    <row r="411" spans="1:6">
      <c r="A411" s="6"/>
      <c r="B411" s="7"/>
      <c r="C411" s="8"/>
      <c r="D411" s="9"/>
    </row>
    <row r="412" spans="1:6">
      <c r="A412" s="6"/>
      <c r="B412" s="7"/>
      <c r="C412" s="8"/>
      <c r="D412" s="9"/>
    </row>
    <row r="413" spans="1:6">
      <c r="A413" s="6"/>
      <c r="B413" s="7"/>
      <c r="C413" s="8"/>
      <c r="D413" s="9"/>
    </row>
    <row r="414" spans="1:6">
      <c r="A414" s="6"/>
      <c r="B414" s="7"/>
      <c r="C414" s="8"/>
      <c r="D414" s="9"/>
    </row>
    <row r="415" spans="1:6">
      <c r="A415" s="6"/>
      <c r="B415" s="7"/>
      <c r="C415" s="8"/>
      <c r="D415" s="9"/>
    </row>
    <row r="416" spans="1:6">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15"/>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4">
      <c r="A513" s="6"/>
      <c r="B513" s="7"/>
      <c r="C513" s="8"/>
      <c r="D513" s="9"/>
    </row>
    <row r="514" spans="1:4">
      <c r="A514" s="6"/>
      <c r="B514" s="7"/>
      <c r="C514" s="8"/>
      <c r="D514" s="9"/>
    </row>
    <row r="515" spans="1:4">
      <c r="A515" s="6"/>
      <c r="B515" s="7"/>
      <c r="C515" s="8"/>
      <c r="D515" s="9"/>
    </row>
    <row r="516" spans="1:4">
      <c r="A516" s="6"/>
      <c r="B516" s="7"/>
      <c r="C516" s="8"/>
      <c r="D516" s="9"/>
    </row>
    <row r="517" spans="1:4">
      <c r="A517" s="6"/>
      <c r="B517" s="7"/>
      <c r="C517" s="8"/>
      <c r="D517" s="9"/>
    </row>
    <row r="518" spans="1:4">
      <c r="A518" s="6"/>
      <c r="B518" s="7"/>
      <c r="C518" s="8"/>
      <c r="D518" s="9"/>
    </row>
    <row r="519" spans="1:4">
      <c r="A519" s="6"/>
      <c r="B519" s="7"/>
      <c r="C519" s="8"/>
      <c r="D519" s="9"/>
    </row>
    <row r="520" spans="1:4">
      <c r="A520" s="6"/>
      <c r="B520" s="7"/>
      <c r="C520" s="8"/>
      <c r="D520" s="9"/>
    </row>
    <row r="521" spans="1:4">
      <c r="A521" s="6"/>
      <c r="B521" s="7"/>
      <c r="C521" s="8"/>
      <c r="D521" s="9"/>
    </row>
    <row r="522" spans="1:4">
      <c r="A522" s="6"/>
      <c r="B522" s="7"/>
      <c r="C522" s="8"/>
      <c r="D522" s="9"/>
    </row>
    <row r="523" spans="1:4">
      <c r="A523" s="6"/>
      <c r="B523" s="7"/>
      <c r="C523" s="8"/>
      <c r="D523" s="9"/>
    </row>
    <row r="524" spans="1:4">
      <c r="A524" s="6"/>
      <c r="B524" s="7"/>
      <c r="C524" s="8"/>
      <c r="D524" s="9"/>
    </row>
    <row r="525" spans="1:4">
      <c r="A525" s="6"/>
      <c r="B525" s="7"/>
      <c r="C525" s="8"/>
      <c r="D525" s="9"/>
    </row>
    <row r="526" spans="1:4">
      <c r="A526" s="6"/>
      <c r="B526" s="7"/>
      <c r="C526" s="8"/>
      <c r="D526" s="9"/>
    </row>
    <row r="527" spans="1:4">
      <c r="A527" s="6"/>
      <c r="B527" s="7"/>
      <c r="C527" s="8"/>
      <c r="D527" s="9"/>
    </row>
    <row r="528" spans="1:4">
      <c r="A528" s="6"/>
      <c r="B528" s="7"/>
      <c r="C528" s="8"/>
      <c r="D528" s="9"/>
    </row>
    <row r="529" spans="1:7">
      <c r="A529" s="6"/>
      <c r="B529" s="7"/>
      <c r="C529" s="8"/>
      <c r="D529" s="9"/>
    </row>
    <row r="530" spans="1:7">
      <c r="A530" s="6"/>
      <c r="B530" s="7"/>
      <c r="C530" s="8"/>
      <c r="D530" s="9"/>
    </row>
    <row r="531" spans="1:7">
      <c r="A531" s="6"/>
      <c r="B531" s="7"/>
      <c r="C531" s="8"/>
      <c r="D531" s="9"/>
    </row>
    <row r="532" spans="1:7">
      <c r="A532" s="6"/>
      <c r="B532" s="7"/>
      <c r="C532" s="8"/>
      <c r="D532" s="9"/>
    </row>
    <row r="533" spans="1:7">
      <c r="A533" s="6"/>
      <c r="B533" s="7"/>
      <c r="C533" s="8"/>
      <c r="D533" s="9"/>
    </row>
    <row r="534" spans="1:7">
      <c r="A534" s="6"/>
      <c r="B534" s="7"/>
      <c r="C534" s="8"/>
      <c r="D534" s="9"/>
    </row>
    <row r="535" spans="1:7">
      <c r="A535" s="6"/>
      <c r="B535" s="7"/>
      <c r="C535" s="8"/>
      <c r="D535" s="9"/>
    </row>
    <row r="536" spans="1:7">
      <c r="A536" s="6"/>
      <c r="B536" s="7"/>
      <c r="C536" s="8"/>
      <c r="D536" s="9"/>
    </row>
    <row r="538" spans="1:7">
      <c r="A538" s="21"/>
      <c r="B538" s="22"/>
      <c r="C538" s="23"/>
      <c r="D538" s="24"/>
      <c r="E538" s="25"/>
      <c r="F538" s="26"/>
      <c r="G538" s="27"/>
    </row>
    <row r="539" spans="1:7">
      <c r="A539" s="6"/>
      <c r="B539" s="7"/>
      <c r="C539" s="28"/>
      <c r="D539" s="29"/>
      <c r="E539" s="30"/>
      <c r="F539" s="31"/>
      <c r="G539" s="2"/>
    </row>
    <row r="540" spans="1:7">
      <c r="A540" s="32"/>
      <c r="B540" s="33"/>
      <c r="C540" s="28"/>
      <c r="D540" s="29"/>
      <c r="E540" s="34"/>
      <c r="F540" s="34"/>
      <c r="G540" s="2"/>
    </row>
    <row r="541" spans="1:7">
      <c r="A541" s="32"/>
      <c r="B541" s="33"/>
      <c r="C541" s="28"/>
      <c r="D541" s="29"/>
      <c r="E541" s="34"/>
      <c r="F541" s="34"/>
      <c r="G541" s="2"/>
    </row>
    <row r="542" spans="1:7">
      <c r="A542" s="32"/>
      <c r="B542" s="33"/>
      <c r="C542" s="28"/>
      <c r="D542" s="29"/>
      <c r="E542" s="34"/>
      <c r="F542" s="34"/>
      <c r="G542" s="2"/>
    </row>
    <row r="543" spans="1:7">
      <c r="A543" s="32"/>
      <c r="B543" s="33"/>
      <c r="C543" s="28"/>
      <c r="D543" s="29"/>
      <c r="E543" s="34"/>
      <c r="F543" s="34"/>
      <c r="G543" s="2"/>
    </row>
    <row r="544" spans="1:7">
      <c r="A544" s="32"/>
      <c r="B544" s="33"/>
      <c r="C544" s="28"/>
      <c r="D544" s="29"/>
      <c r="E544" s="34"/>
      <c r="F544" s="34"/>
      <c r="G544" s="2"/>
    </row>
    <row r="545" spans="1:7">
      <c r="A545" s="32"/>
      <c r="B545" s="33"/>
      <c r="C545" s="28"/>
      <c r="D545" s="29"/>
      <c r="E545" s="34"/>
      <c r="F545" s="34"/>
      <c r="G545" s="2"/>
    </row>
    <row r="546" spans="1:7">
      <c r="A546" s="32"/>
      <c r="B546" s="33"/>
      <c r="C546" s="28"/>
      <c r="D546" s="29"/>
      <c r="E546" s="34"/>
      <c r="F546" s="34"/>
      <c r="G546" s="2"/>
    </row>
    <row r="547" spans="1:7">
      <c r="A547" s="32"/>
      <c r="B547" s="33"/>
      <c r="C547" s="28"/>
      <c r="D547" s="29"/>
      <c r="E547" s="34"/>
      <c r="F547" s="34"/>
      <c r="G547" s="2"/>
    </row>
    <row r="548" spans="1:7">
      <c r="A548" s="32"/>
      <c r="B548" s="33"/>
      <c r="C548" s="28"/>
      <c r="D548" s="29"/>
      <c r="E548" s="34"/>
      <c r="F548" s="34"/>
      <c r="G548" s="2"/>
    </row>
    <row r="549" spans="1:7">
      <c r="A549" s="32"/>
      <c r="B549" s="33"/>
      <c r="C549" s="28"/>
      <c r="D549" s="29"/>
      <c r="E549" s="35"/>
      <c r="F549" s="34"/>
      <c r="G549" s="2"/>
    </row>
    <row r="550" spans="1:7">
      <c r="A550" s="32"/>
      <c r="B550" s="33"/>
      <c r="C550" s="28"/>
      <c r="D550" s="29"/>
      <c r="E550" s="35"/>
      <c r="F550" s="34"/>
      <c r="G550" s="2"/>
    </row>
    <row r="551" spans="1:7">
      <c r="A551" s="2"/>
      <c r="B551" s="2"/>
      <c r="C551" s="2"/>
      <c r="D551" s="2"/>
      <c r="E551" s="30"/>
      <c r="F551" s="34"/>
      <c r="G551" s="2"/>
    </row>
    <row r="552" spans="1:7" ht="14.4">
      <c r="A552" s="2"/>
      <c r="B552" s="2"/>
      <c r="C552" s="2"/>
      <c r="D552" s="36"/>
      <c r="E552" s="37"/>
      <c r="F552" s="38"/>
      <c r="G552" s="2"/>
    </row>
    <row r="553" spans="1:7">
      <c r="A553" s="2"/>
      <c r="B553" s="2"/>
      <c r="C553" s="2"/>
      <c r="D553" s="2"/>
      <c r="E553" s="30"/>
      <c r="F553" s="31"/>
      <c r="G553" s="2"/>
    </row>
    <row r="554" spans="1:7">
      <c r="A554" s="294"/>
      <c r="B554" s="294"/>
      <c r="C554" s="294"/>
      <c r="D554" s="294"/>
      <c r="E554" s="294"/>
      <c r="F554" s="294"/>
      <c r="G554" s="294"/>
    </row>
    <row r="555" spans="1:7">
      <c r="A555" s="39"/>
      <c r="B555" s="33"/>
      <c r="C555" s="28"/>
      <c r="D555" s="29"/>
      <c r="E555" s="34"/>
      <c r="F555" s="34"/>
      <c r="G555" s="39"/>
    </row>
    <row r="556" spans="1:7">
      <c r="A556" s="2"/>
      <c r="B556" s="33"/>
      <c r="C556" s="28"/>
      <c r="D556" s="29"/>
      <c r="E556" s="34"/>
      <c r="F556" s="34"/>
      <c r="G556" s="2"/>
    </row>
    <row r="557" spans="1:7">
      <c r="A557" s="2"/>
      <c r="B557" s="33"/>
      <c r="C557" s="28"/>
      <c r="D557" s="29"/>
      <c r="E557" s="34"/>
      <c r="F557" s="34"/>
      <c r="G557" s="2"/>
    </row>
    <row r="558" spans="1:7">
      <c r="A558" s="2"/>
      <c r="B558" s="33"/>
      <c r="C558" s="28"/>
      <c r="D558" s="29"/>
      <c r="E558" s="34"/>
      <c r="F558" s="34"/>
      <c r="G558" s="2"/>
    </row>
    <row r="559" spans="1:7">
      <c r="A559" s="2"/>
      <c r="B559" s="33"/>
      <c r="C559" s="28"/>
      <c r="D559" s="29"/>
      <c r="E559" s="34"/>
      <c r="F559" s="34"/>
      <c r="G559" s="2"/>
    </row>
    <row r="560" spans="1:7">
      <c r="A560" s="2"/>
      <c r="B560" s="33"/>
      <c r="C560" s="28"/>
      <c r="D560" s="29"/>
      <c r="E560" s="34"/>
      <c r="F560" s="34"/>
      <c r="G560" s="2"/>
    </row>
    <row r="561" spans="1:7">
      <c r="A561" s="2"/>
      <c r="B561" s="33"/>
      <c r="C561" s="28"/>
      <c r="D561" s="29"/>
      <c r="E561" s="34"/>
      <c r="F561" s="34"/>
      <c r="G561" s="2"/>
    </row>
    <row r="562" spans="1:7">
      <c r="A562" s="2"/>
      <c r="B562" s="33"/>
      <c r="C562" s="28"/>
      <c r="D562" s="29"/>
      <c r="E562" s="34"/>
      <c r="F562" s="34"/>
      <c r="G562" s="2"/>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1"/>
      <c r="G565" s="2"/>
    </row>
    <row r="566" spans="1:7" ht="14.4">
      <c r="A566" s="2"/>
      <c r="B566" s="2"/>
      <c r="C566" s="2"/>
      <c r="D566" s="40"/>
      <c r="E566" s="37"/>
      <c r="F566" s="38"/>
      <c r="G566" s="2"/>
    </row>
    <row r="567" spans="1:7">
      <c r="A567" s="2"/>
      <c r="B567" s="2"/>
      <c r="C567" s="2"/>
      <c r="D567" s="2"/>
      <c r="E567" s="30"/>
      <c r="F567" s="31"/>
      <c r="G567" s="2"/>
    </row>
    <row r="568" spans="1:7">
      <c r="A568" s="294"/>
      <c r="B568" s="294"/>
      <c r="C568" s="294"/>
      <c r="D568" s="294"/>
      <c r="E568" s="294"/>
      <c r="F568" s="294"/>
      <c r="G568" s="294"/>
    </row>
    <row r="569" spans="1:7">
      <c r="A569" s="39"/>
      <c r="B569" s="33"/>
      <c r="C569" s="28"/>
      <c r="D569" s="29"/>
      <c r="E569" s="34"/>
      <c r="F569" s="34"/>
      <c r="G569" s="39"/>
    </row>
    <row r="570" spans="1:7">
      <c r="A570" s="2"/>
      <c r="B570" s="33"/>
      <c r="C570" s="28"/>
      <c r="D570" s="29"/>
      <c r="E570" s="34"/>
      <c r="F570" s="34"/>
      <c r="G570" s="2"/>
    </row>
    <row r="571" spans="1:7">
      <c r="A571" s="2"/>
      <c r="B571" s="33"/>
      <c r="C571" s="28"/>
      <c r="D571" s="29"/>
      <c r="E571" s="34"/>
      <c r="F571" s="34"/>
      <c r="G571" s="2"/>
    </row>
    <row r="572" spans="1:7">
      <c r="A572" s="2"/>
      <c r="B572" s="33"/>
      <c r="C572" s="28"/>
      <c r="D572" s="29"/>
      <c r="E572" s="34"/>
      <c r="F572" s="34"/>
      <c r="G572" s="2"/>
    </row>
    <row r="573" spans="1:7">
      <c r="A573" s="2"/>
      <c r="B573" s="33"/>
      <c r="C573" s="28"/>
      <c r="D573" s="29"/>
      <c r="E573" s="34"/>
      <c r="F573" s="34"/>
      <c r="G573" s="2"/>
    </row>
    <row r="574" spans="1:7">
      <c r="A574" s="2"/>
      <c r="B574" s="33"/>
      <c r="C574" s="28"/>
      <c r="D574" s="29"/>
      <c r="E574" s="34"/>
      <c r="F574" s="34"/>
      <c r="G574" s="2"/>
    </row>
    <row r="575" spans="1:7">
      <c r="A575" s="2"/>
      <c r="B575" s="33"/>
      <c r="C575" s="28"/>
      <c r="D575" s="29"/>
      <c r="E575" s="34"/>
      <c r="F575" s="34"/>
      <c r="G575" s="2"/>
    </row>
    <row r="576" spans="1:7">
      <c r="A576" s="2"/>
      <c r="B576" s="33"/>
      <c r="C576" s="28"/>
      <c r="D576" s="29"/>
      <c r="E576" s="34"/>
      <c r="F576" s="34"/>
      <c r="G576" s="2"/>
    </row>
    <row r="577" spans="1:7">
      <c r="A577" s="2"/>
      <c r="B577" s="33"/>
      <c r="C577" s="28"/>
      <c r="D577" s="29"/>
      <c r="E577" s="34"/>
      <c r="F577" s="34"/>
      <c r="G577" s="2"/>
    </row>
    <row r="578" spans="1:7">
      <c r="A578" s="2"/>
      <c r="B578" s="33"/>
      <c r="C578" s="28"/>
      <c r="D578" s="29"/>
      <c r="E578" s="34"/>
      <c r="F578" s="34"/>
      <c r="G578" s="2"/>
    </row>
    <row r="579" spans="1:7">
      <c r="A579" s="2"/>
      <c r="B579" s="33"/>
      <c r="C579" s="28"/>
      <c r="D579" s="29"/>
      <c r="E579" s="34"/>
      <c r="F579" s="34"/>
      <c r="G579" s="2"/>
    </row>
    <row r="580" spans="1:7">
      <c r="A580" s="2"/>
      <c r="B580" s="2"/>
      <c r="C580" s="2"/>
      <c r="D580" s="2"/>
      <c r="E580" s="30"/>
      <c r="F580" s="31"/>
      <c r="G580" s="2"/>
    </row>
    <row r="581" spans="1:7" ht="14.4">
      <c r="A581" s="2"/>
      <c r="B581" s="2"/>
      <c r="C581" s="2"/>
      <c r="D581" s="40"/>
      <c r="E581" s="37"/>
      <c r="F581" s="38"/>
      <c r="G581" s="2"/>
    </row>
  </sheetData>
  <autoFilter ref="A3:F537" xr:uid="{00000000-0009-0000-0000-000000000000}"/>
  <mergeCells count="4">
    <mergeCell ref="D1:F1"/>
    <mergeCell ref="A554:G554"/>
    <mergeCell ref="A568:G568"/>
    <mergeCell ref="A4:F4"/>
  </mergeCells>
  <hyperlinks>
    <hyperlink ref="G1" location="RESUMEN!A1" display="RESUMEN" xr:uid="{3D714DAE-3924-480E-8C93-11C1F2B3E72D}"/>
  </hyperlink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F53F4-3348-4541-AE4B-A24AF1E93F06}">
  <sheetPr>
    <tabColor rgb="FFFFFF00"/>
  </sheetPr>
  <dimension ref="A1:O1459"/>
  <sheetViews>
    <sheetView zoomScale="99" zoomScaleNormal="99" workbookViewId="0">
      <pane ySplit="4" topLeftCell="A1442" activePane="bottomLeft" state="frozen"/>
      <selection pane="bottomLeft" activeCell="E1464" sqref="E1464"/>
    </sheetView>
  </sheetViews>
  <sheetFormatPr baseColWidth="10" defaultRowHeight="14.4"/>
  <cols>
    <col min="1" max="1" width="4.6640625" customWidth="1"/>
    <col min="2" max="2" width="11.109375" customWidth="1"/>
    <col min="3" max="3" width="6.5546875" customWidth="1"/>
    <col min="4" max="4" width="3.6640625" customWidth="1"/>
    <col min="5" max="5" width="32.88671875" customWidth="1"/>
    <col min="6" max="6" width="18" hidden="1" customWidth="1"/>
    <col min="7" max="7" width="12.5546875" hidden="1" customWidth="1"/>
    <col min="8" max="8" width="8.5546875" hidden="1" customWidth="1"/>
    <col min="9" max="9" width="8.109375" hidden="1" customWidth="1"/>
    <col min="10" max="10" width="6.5546875" hidden="1" customWidth="1"/>
    <col min="11" max="11" width="13.44140625" hidden="1" customWidth="1"/>
    <col min="12" max="12" width="7.88671875" hidden="1" customWidth="1"/>
    <col min="13" max="13" width="11.109375" bestFit="1" customWidth="1"/>
    <col min="14" max="14" width="13" bestFit="1" customWidth="1"/>
    <col min="15" max="15" width="11.109375" customWidth="1"/>
  </cols>
  <sheetData>
    <row r="1" spans="1:15" s="2" customFormat="1" ht="62.4" customHeight="1" thickBot="1">
      <c r="A1" s="314"/>
      <c r="B1" s="314"/>
      <c r="C1" s="314"/>
      <c r="D1" s="313" t="s">
        <v>933</v>
      </c>
      <c r="E1" s="313"/>
      <c r="F1" s="313"/>
      <c r="G1" s="313"/>
      <c r="H1" s="313"/>
      <c r="I1" s="313"/>
      <c r="J1" s="313"/>
      <c r="K1" s="313"/>
      <c r="L1" s="313"/>
      <c r="M1" s="313"/>
      <c r="N1" s="313"/>
      <c r="O1" s="50" t="s">
        <v>108</v>
      </c>
    </row>
    <row r="2" spans="1:15" s="5" customFormat="1" ht="13.8">
      <c r="B2" s="18"/>
      <c r="C2" s="19"/>
      <c r="D2" s="20"/>
      <c r="E2" s="10"/>
      <c r="F2" s="10"/>
      <c r="I2" s="53"/>
    </row>
    <row r="3" spans="1:15" s="5" customFormat="1" ht="13.8">
      <c r="A3" s="315" t="s">
        <v>28</v>
      </c>
      <c r="B3" s="315"/>
      <c r="C3" s="315"/>
      <c r="D3" s="315"/>
      <c r="E3" s="315"/>
      <c r="F3" s="315"/>
      <c r="G3" s="315"/>
      <c r="H3" s="315"/>
      <c r="I3" s="315"/>
      <c r="J3" s="315"/>
      <c r="K3" s="315"/>
      <c r="L3" s="315"/>
      <c r="M3" s="315"/>
      <c r="N3" s="315"/>
    </row>
    <row r="4" spans="1:15" ht="15" thickBot="1">
      <c r="A4">
        <v>1</v>
      </c>
      <c r="B4" s="72" t="s">
        <v>352</v>
      </c>
      <c r="C4" s="73"/>
      <c r="D4" s="73"/>
      <c r="E4" s="73"/>
      <c r="F4" s="73"/>
      <c r="G4" s="73"/>
      <c r="H4" s="73"/>
      <c r="I4" s="73"/>
      <c r="J4" s="73"/>
      <c r="K4" s="73"/>
      <c r="L4" s="73"/>
      <c r="M4" s="73"/>
      <c r="N4" s="73"/>
    </row>
    <row r="5" spans="1:15" ht="18">
      <c r="A5" s="76">
        <v>1</v>
      </c>
      <c r="B5" s="77" t="s">
        <v>353</v>
      </c>
      <c r="C5" s="78"/>
      <c r="D5" s="78"/>
      <c r="E5" s="78"/>
      <c r="F5" s="78"/>
      <c r="G5" s="78"/>
      <c r="H5" s="78"/>
      <c r="I5" s="78"/>
      <c r="J5" s="78"/>
      <c r="K5" s="78"/>
      <c r="L5" s="78"/>
      <c r="M5" s="78"/>
      <c r="N5" s="79"/>
    </row>
    <row r="6" spans="1:15">
      <c r="A6" s="80">
        <v>1</v>
      </c>
      <c r="B6" s="81" t="s">
        <v>0</v>
      </c>
      <c r="C6" s="81" t="s">
        <v>354</v>
      </c>
      <c r="D6" s="81" t="s">
        <v>38</v>
      </c>
      <c r="E6" s="82" t="s">
        <v>355</v>
      </c>
      <c r="F6" s="81" t="s">
        <v>356</v>
      </c>
      <c r="G6" s="81" t="s">
        <v>357</v>
      </c>
      <c r="H6" s="81" t="s">
        <v>358</v>
      </c>
      <c r="I6" s="81" t="s">
        <v>359</v>
      </c>
      <c r="J6" s="81" t="s">
        <v>360</v>
      </c>
      <c r="K6" s="81" t="s">
        <v>361</v>
      </c>
      <c r="L6" s="81" t="s">
        <v>362</v>
      </c>
      <c r="M6" s="81" t="s">
        <v>363</v>
      </c>
      <c r="N6" s="83" t="s">
        <v>364</v>
      </c>
    </row>
    <row r="7" spans="1:15">
      <c r="A7" s="80">
        <v>1</v>
      </c>
      <c r="B7" s="84" t="s">
        <v>365</v>
      </c>
      <c r="C7" s="84" t="s">
        <v>366</v>
      </c>
      <c r="D7" s="84" t="s">
        <v>367</v>
      </c>
      <c r="E7" s="85" t="s">
        <v>368</v>
      </c>
      <c r="F7" s="86"/>
      <c r="G7" s="86"/>
      <c r="H7" s="86"/>
      <c r="I7" s="86"/>
      <c r="J7" s="86"/>
      <c r="K7" s="86"/>
      <c r="L7" s="87">
        <f>L905</f>
        <v>1</v>
      </c>
      <c r="M7" s="159">
        <f>M905</f>
        <v>136889.48000000001</v>
      </c>
      <c r="N7" s="160">
        <f>N905</f>
        <v>136889.48000000001</v>
      </c>
    </row>
    <row r="8" spans="1:15">
      <c r="A8" s="80">
        <v>1</v>
      </c>
      <c r="B8" s="113" t="s">
        <v>369</v>
      </c>
      <c r="C8" s="113" t="s">
        <v>366</v>
      </c>
      <c r="D8" s="113" t="s">
        <v>367</v>
      </c>
      <c r="E8" s="114" t="s">
        <v>370</v>
      </c>
      <c r="F8" s="115"/>
      <c r="G8" s="115"/>
      <c r="H8" s="115"/>
      <c r="I8" s="115"/>
      <c r="J8" s="115"/>
      <c r="K8" s="115"/>
      <c r="L8" s="116">
        <f>L181</f>
        <v>1</v>
      </c>
      <c r="M8" s="116">
        <f>M181</f>
        <v>56178.590000000004</v>
      </c>
      <c r="N8" s="116">
        <f>N181</f>
        <v>56178.59</v>
      </c>
    </row>
    <row r="9" spans="1:15">
      <c r="A9" s="80">
        <v>1</v>
      </c>
      <c r="B9" s="88" t="s">
        <v>371</v>
      </c>
      <c r="C9" s="89" t="s">
        <v>372</v>
      </c>
      <c r="D9" s="89" t="s">
        <v>69</v>
      </c>
      <c r="E9" s="90" t="s">
        <v>373</v>
      </c>
      <c r="F9" s="91"/>
      <c r="G9" s="91"/>
      <c r="H9" s="91"/>
      <c r="I9" s="91"/>
      <c r="J9" s="91"/>
      <c r="K9" s="91"/>
      <c r="L9" s="92">
        <f>L13</f>
        <v>109.44</v>
      </c>
      <c r="M9" s="92">
        <f>M13</f>
        <v>0.66</v>
      </c>
      <c r="N9" s="93">
        <f>N13</f>
        <v>72.23</v>
      </c>
    </row>
    <row r="10" spans="1:15" ht="30.6">
      <c r="A10" s="80">
        <v>1</v>
      </c>
      <c r="B10" s="91"/>
      <c r="C10" s="91"/>
      <c r="D10" s="91"/>
      <c r="E10" s="90" t="s">
        <v>374</v>
      </c>
      <c r="F10" s="91"/>
      <c r="G10" s="91"/>
      <c r="H10" s="91"/>
      <c r="I10" s="91"/>
      <c r="J10" s="91"/>
      <c r="K10" s="91"/>
      <c r="L10" s="91"/>
      <c r="M10" s="91"/>
      <c r="N10" s="94"/>
    </row>
    <row r="11" spans="1:15">
      <c r="A11" s="80">
        <v>1</v>
      </c>
      <c r="B11" s="91"/>
      <c r="C11" s="91"/>
      <c r="D11" s="91"/>
      <c r="E11" s="95"/>
      <c r="F11" s="89" t="s">
        <v>370</v>
      </c>
      <c r="G11" s="96"/>
      <c r="H11" s="97"/>
      <c r="I11" s="97"/>
      <c r="J11" s="97"/>
      <c r="K11" s="92">
        <f>OR(G11&lt;&gt;0,H11&lt;&gt;0,I11&lt;&gt;0,J11&lt;&gt;0)*(G11 + (G11 = 0))*(H11 + (H11 = 0))*(I11 + (I11 = 0))*(J11 + (J11 = 0))</f>
        <v>0</v>
      </c>
      <c r="L11" s="91"/>
      <c r="M11" s="91"/>
      <c r="N11" s="94"/>
    </row>
    <row r="12" spans="1:15">
      <c r="A12" s="80">
        <v>1</v>
      </c>
      <c r="B12" s="91"/>
      <c r="C12" s="91"/>
      <c r="D12" s="91"/>
      <c r="E12" s="95"/>
      <c r="F12" s="89" t="s">
        <v>375</v>
      </c>
      <c r="G12" s="96">
        <v>1</v>
      </c>
      <c r="H12" s="97">
        <v>11.4</v>
      </c>
      <c r="I12" s="97">
        <v>9.6</v>
      </c>
      <c r="J12" s="97">
        <v>0</v>
      </c>
      <c r="K12" s="92">
        <f>OR(G12&lt;&gt;0,H12&lt;&gt;0,I12&lt;&gt;0,J12&lt;&gt;0)*(G12 + (G12 = 0))*(H12 + (H12 = 0))*(I12 + (I12 = 0))*(J12 + (J12 = 0))</f>
        <v>109.44</v>
      </c>
      <c r="L12" s="91"/>
      <c r="M12" s="91"/>
      <c r="N12" s="94"/>
    </row>
    <row r="13" spans="1:15">
      <c r="A13" s="80">
        <v>1</v>
      </c>
      <c r="B13" s="91"/>
      <c r="C13" s="91"/>
      <c r="D13" s="91"/>
      <c r="E13" s="95"/>
      <c r="F13" s="91"/>
      <c r="G13" s="91"/>
      <c r="H13" s="91"/>
      <c r="I13" s="91"/>
      <c r="J13" s="91"/>
      <c r="K13" s="98" t="s">
        <v>376</v>
      </c>
      <c r="L13" s="99">
        <f>SUM(K11:K12)</f>
        <v>109.44</v>
      </c>
      <c r="M13" s="97">
        <v>0.66</v>
      </c>
      <c r="N13" s="100">
        <f>ROUND(L13*M13,2)</f>
        <v>72.23</v>
      </c>
    </row>
    <row r="14" spans="1:15" ht="0.9" customHeight="1">
      <c r="A14" s="80">
        <v>1</v>
      </c>
      <c r="B14" s="101"/>
      <c r="C14" s="101"/>
      <c r="D14" s="101"/>
      <c r="E14" s="102"/>
      <c r="F14" s="101"/>
      <c r="G14" s="101"/>
      <c r="H14" s="101"/>
      <c r="I14" s="101"/>
      <c r="J14" s="101"/>
      <c r="K14" s="101"/>
      <c r="L14" s="101"/>
      <c r="M14" s="101"/>
      <c r="N14" s="103"/>
    </row>
    <row r="15" spans="1:15">
      <c r="A15" s="80">
        <v>1</v>
      </c>
      <c r="B15" s="88" t="s">
        <v>377</v>
      </c>
      <c r="C15" s="89" t="s">
        <v>372</v>
      </c>
      <c r="D15" s="89" t="s">
        <v>40</v>
      </c>
      <c r="E15" s="90" t="s">
        <v>378</v>
      </c>
      <c r="F15" s="91"/>
      <c r="G15" s="91"/>
      <c r="H15" s="91"/>
      <c r="I15" s="91"/>
      <c r="J15" s="91"/>
      <c r="K15" s="91"/>
      <c r="L15" s="92">
        <f>L24</f>
        <v>48.239999999999995</v>
      </c>
      <c r="M15" s="92">
        <f>M24</f>
        <v>25.43</v>
      </c>
      <c r="N15" s="93">
        <f>N24</f>
        <v>1226.74</v>
      </c>
    </row>
    <row r="16" spans="1:15" ht="30.6">
      <c r="A16" s="80">
        <v>1</v>
      </c>
      <c r="B16" s="91"/>
      <c r="C16" s="91"/>
      <c r="D16" s="91"/>
      <c r="E16" s="90" t="s">
        <v>379</v>
      </c>
      <c r="F16" s="91"/>
      <c r="G16" s="91"/>
      <c r="H16" s="91"/>
      <c r="I16" s="91"/>
      <c r="J16" s="91"/>
      <c r="K16" s="91"/>
      <c r="L16" s="91"/>
      <c r="M16" s="91"/>
      <c r="N16" s="94"/>
    </row>
    <row r="17" spans="1:14">
      <c r="A17" s="80">
        <v>1</v>
      </c>
      <c r="B17" s="91"/>
      <c r="C17" s="91"/>
      <c r="D17" s="91"/>
      <c r="E17" s="95"/>
      <c r="F17" s="89" t="s">
        <v>370</v>
      </c>
      <c r="G17" s="96"/>
      <c r="H17" s="97"/>
      <c r="I17" s="97"/>
      <c r="J17" s="97"/>
      <c r="K17" s="92">
        <f t="shared" ref="K17:K23" si="0">OR(G17&lt;&gt;0,H17&lt;&gt;0,I17&lt;&gt;0,J17&lt;&gt;0)*(G17 + (G17 = 0))*(H17 + (H17 = 0))*(I17 + (I17 = 0))*(J17 + (J17 = 0))</f>
        <v>0</v>
      </c>
      <c r="L17" s="91"/>
      <c r="M17" s="91"/>
      <c r="N17" s="94"/>
    </row>
    <row r="18" spans="1:14">
      <c r="A18" s="80">
        <v>1</v>
      </c>
      <c r="B18" s="91"/>
      <c r="C18" s="91"/>
      <c r="D18" s="91"/>
      <c r="E18" s="95"/>
      <c r="F18" s="89" t="s">
        <v>375</v>
      </c>
      <c r="G18" s="96">
        <v>1</v>
      </c>
      <c r="H18" s="97">
        <v>8.4</v>
      </c>
      <c r="I18" s="97">
        <v>6.6</v>
      </c>
      <c r="J18" s="97">
        <v>0.6</v>
      </c>
      <c r="K18" s="92">
        <f t="shared" si="0"/>
        <v>33.263999999999996</v>
      </c>
      <c r="L18" s="91"/>
      <c r="M18" s="91"/>
      <c r="N18" s="94"/>
    </row>
    <row r="19" spans="1:14">
      <c r="A19" s="80">
        <v>1</v>
      </c>
      <c r="B19" s="91"/>
      <c r="C19" s="91"/>
      <c r="D19" s="91"/>
      <c r="E19" s="95"/>
      <c r="F19" s="89" t="s">
        <v>380</v>
      </c>
      <c r="G19" s="96">
        <v>2</v>
      </c>
      <c r="H19" s="97">
        <v>8.4</v>
      </c>
      <c r="I19" s="97">
        <v>1</v>
      </c>
      <c r="J19" s="97">
        <v>0.6</v>
      </c>
      <c r="K19" s="92">
        <f t="shared" si="0"/>
        <v>10.08</v>
      </c>
      <c r="L19" s="91"/>
      <c r="M19" s="91"/>
      <c r="N19" s="94"/>
    </row>
    <row r="20" spans="1:14">
      <c r="A20" s="80">
        <v>1</v>
      </c>
      <c r="B20" s="91"/>
      <c r="C20" s="91"/>
      <c r="D20" s="91"/>
      <c r="E20" s="95"/>
      <c r="F20" s="89" t="s">
        <v>367</v>
      </c>
      <c r="G20" s="96">
        <v>1</v>
      </c>
      <c r="H20" s="97">
        <v>6.6</v>
      </c>
      <c r="I20" s="97">
        <v>1</v>
      </c>
      <c r="J20" s="97">
        <v>0.6</v>
      </c>
      <c r="K20" s="92">
        <f t="shared" si="0"/>
        <v>3.9599999999999995</v>
      </c>
      <c r="L20" s="91"/>
      <c r="M20" s="91"/>
      <c r="N20" s="94"/>
    </row>
    <row r="21" spans="1:14">
      <c r="A21" s="80">
        <v>1</v>
      </c>
      <c r="B21" s="91"/>
      <c r="C21" s="91"/>
      <c r="D21" s="91"/>
      <c r="E21" s="95"/>
      <c r="F21" s="89" t="s">
        <v>381</v>
      </c>
      <c r="G21" s="96">
        <v>2</v>
      </c>
      <c r="H21" s="97">
        <v>8.4</v>
      </c>
      <c r="I21" s="97">
        <v>0.04</v>
      </c>
      <c r="J21" s="97">
        <v>0</v>
      </c>
      <c r="K21" s="92">
        <f t="shared" si="0"/>
        <v>0.67200000000000004</v>
      </c>
      <c r="L21" s="91"/>
      <c r="M21" s="91"/>
      <c r="N21" s="94"/>
    </row>
    <row r="22" spans="1:14">
      <c r="A22" s="80">
        <v>1</v>
      </c>
      <c r="B22" s="91"/>
      <c r="C22" s="91"/>
      <c r="D22" s="91"/>
      <c r="E22" s="95"/>
      <c r="F22" s="89" t="s">
        <v>367</v>
      </c>
      <c r="G22" s="96">
        <v>1</v>
      </c>
      <c r="H22" s="97">
        <v>6.6</v>
      </c>
      <c r="I22" s="97">
        <v>0.04</v>
      </c>
      <c r="J22" s="97">
        <v>0</v>
      </c>
      <c r="K22" s="92">
        <f t="shared" si="0"/>
        <v>0.26400000000000001</v>
      </c>
      <c r="L22" s="91"/>
      <c r="M22" s="91"/>
      <c r="N22" s="94"/>
    </row>
    <row r="23" spans="1:14">
      <c r="A23" s="80">
        <v>1</v>
      </c>
      <c r="B23" s="91"/>
      <c r="C23" s="91"/>
      <c r="D23" s="91"/>
      <c r="E23" s="95"/>
      <c r="F23" s="89" t="s">
        <v>367</v>
      </c>
      <c r="G23" s="96"/>
      <c r="H23" s="97"/>
      <c r="I23" s="97"/>
      <c r="J23" s="97"/>
      <c r="K23" s="92">
        <f t="shared" si="0"/>
        <v>0</v>
      </c>
      <c r="L23" s="91"/>
      <c r="M23" s="91"/>
      <c r="N23" s="94"/>
    </row>
    <row r="24" spans="1:14">
      <c r="A24" s="80">
        <v>1</v>
      </c>
      <c r="B24" s="91"/>
      <c r="C24" s="91"/>
      <c r="D24" s="91"/>
      <c r="E24" s="95"/>
      <c r="F24" s="91"/>
      <c r="G24" s="91"/>
      <c r="H24" s="91"/>
      <c r="I24" s="91"/>
      <c r="J24" s="91"/>
      <c r="K24" s="98" t="s">
        <v>382</v>
      </c>
      <c r="L24" s="99">
        <f>SUM(K17:K23)*1</f>
        <v>48.239999999999995</v>
      </c>
      <c r="M24" s="97">
        <v>25.43</v>
      </c>
      <c r="N24" s="100">
        <f>ROUND(L24*M24,2)</f>
        <v>1226.74</v>
      </c>
    </row>
    <row r="25" spans="1:14" ht="0.9" customHeight="1">
      <c r="A25" s="80">
        <v>1</v>
      </c>
      <c r="B25" s="101"/>
      <c r="C25" s="101"/>
      <c r="D25" s="101"/>
      <c r="E25" s="102"/>
      <c r="F25" s="101"/>
      <c r="G25" s="101"/>
      <c r="H25" s="101"/>
      <c r="I25" s="101"/>
      <c r="J25" s="101"/>
      <c r="K25" s="101"/>
      <c r="L25" s="101"/>
      <c r="M25" s="101"/>
      <c r="N25" s="103"/>
    </row>
    <row r="26" spans="1:14" ht="20.399999999999999">
      <c r="A26" s="80">
        <v>1</v>
      </c>
      <c r="B26" s="88" t="s">
        <v>383</v>
      </c>
      <c r="C26" s="89" t="s">
        <v>372</v>
      </c>
      <c r="D26" s="89" t="s">
        <v>40</v>
      </c>
      <c r="E26" s="90" t="s">
        <v>384</v>
      </c>
      <c r="F26" s="91"/>
      <c r="G26" s="91"/>
      <c r="H26" s="91"/>
      <c r="I26" s="91"/>
      <c r="J26" s="91"/>
      <c r="K26" s="91"/>
      <c r="L26" s="92">
        <f>L35</f>
        <v>81.179999999999993</v>
      </c>
      <c r="M26" s="92">
        <f>M35</f>
        <v>27.73</v>
      </c>
      <c r="N26" s="93">
        <f>N35</f>
        <v>2251.12</v>
      </c>
    </row>
    <row r="27" spans="1:14" ht="40.799999999999997">
      <c r="A27" s="80">
        <v>1</v>
      </c>
      <c r="B27" s="91"/>
      <c r="C27" s="91"/>
      <c r="D27" s="91"/>
      <c r="E27" s="90" t="s">
        <v>385</v>
      </c>
      <c r="F27" s="91"/>
      <c r="G27" s="91"/>
      <c r="H27" s="91"/>
      <c r="I27" s="91"/>
      <c r="J27" s="91"/>
      <c r="K27" s="91"/>
      <c r="L27" s="91"/>
      <c r="M27" s="91"/>
      <c r="N27" s="94"/>
    </row>
    <row r="28" spans="1:14">
      <c r="A28" s="80">
        <v>1</v>
      </c>
      <c r="B28" s="91"/>
      <c r="C28" s="91"/>
      <c r="D28" s="91"/>
      <c r="E28" s="95"/>
      <c r="F28" s="89" t="s">
        <v>370</v>
      </c>
      <c r="G28" s="96"/>
      <c r="H28" s="97"/>
      <c r="I28" s="97"/>
      <c r="J28" s="97"/>
      <c r="K28" s="92">
        <f t="shared" ref="K28:K34" si="1">OR(G28&lt;&gt;0,H28&lt;&gt;0,I28&lt;&gt;0,J28&lt;&gt;0)*(G28 + (G28 = 0))*(H28 + (H28 = 0))*(I28 + (I28 = 0))*(J28 + (J28 = 0))</f>
        <v>0</v>
      </c>
      <c r="L28" s="91"/>
      <c r="M28" s="91"/>
      <c r="N28" s="94"/>
    </row>
    <row r="29" spans="1:14">
      <c r="A29" s="80">
        <v>1</v>
      </c>
      <c r="B29" s="91"/>
      <c r="C29" s="91"/>
      <c r="D29" s="91"/>
      <c r="E29" s="95"/>
      <c r="F29" s="89" t="s">
        <v>375</v>
      </c>
      <c r="G29" s="96">
        <v>1</v>
      </c>
      <c r="H29" s="97">
        <v>8.4</v>
      </c>
      <c r="I29" s="97">
        <v>6.6</v>
      </c>
      <c r="J29" s="97">
        <v>1</v>
      </c>
      <c r="K29" s="92">
        <f t="shared" si="1"/>
        <v>55.44</v>
      </c>
      <c r="L29" s="91"/>
      <c r="M29" s="91"/>
      <c r="N29" s="94"/>
    </row>
    <row r="30" spans="1:14">
      <c r="A30" s="80">
        <v>1</v>
      </c>
      <c r="B30" s="91"/>
      <c r="C30" s="91"/>
      <c r="D30" s="91"/>
      <c r="E30" s="95"/>
      <c r="F30" s="89" t="s">
        <v>380</v>
      </c>
      <c r="G30" s="96">
        <v>2</v>
      </c>
      <c r="H30" s="97">
        <v>8.4</v>
      </c>
      <c r="I30" s="97">
        <v>1</v>
      </c>
      <c r="J30" s="97">
        <v>1</v>
      </c>
      <c r="K30" s="92">
        <f t="shared" si="1"/>
        <v>16.8</v>
      </c>
      <c r="L30" s="91"/>
      <c r="M30" s="91"/>
      <c r="N30" s="94"/>
    </row>
    <row r="31" spans="1:14">
      <c r="A31" s="80">
        <v>1</v>
      </c>
      <c r="B31" s="91"/>
      <c r="C31" s="91"/>
      <c r="D31" s="91"/>
      <c r="E31" s="95"/>
      <c r="F31" s="89" t="s">
        <v>367</v>
      </c>
      <c r="G31" s="96">
        <v>1</v>
      </c>
      <c r="H31" s="97">
        <v>6.6</v>
      </c>
      <c r="I31" s="97">
        <v>1</v>
      </c>
      <c r="J31" s="97">
        <v>1</v>
      </c>
      <c r="K31" s="92">
        <f t="shared" si="1"/>
        <v>6.6</v>
      </c>
      <c r="L31" s="91"/>
      <c r="M31" s="91"/>
      <c r="N31" s="94"/>
    </row>
    <row r="32" spans="1:14">
      <c r="A32" s="80">
        <v>1</v>
      </c>
      <c r="B32" s="91"/>
      <c r="C32" s="91"/>
      <c r="D32" s="91"/>
      <c r="E32" s="95"/>
      <c r="F32" s="89" t="s">
        <v>381</v>
      </c>
      <c r="G32" s="96">
        <v>2</v>
      </c>
      <c r="H32" s="97">
        <v>8.4</v>
      </c>
      <c r="I32" s="97">
        <v>0.1</v>
      </c>
      <c r="J32" s="97">
        <v>0</v>
      </c>
      <c r="K32" s="92">
        <f t="shared" si="1"/>
        <v>1.6800000000000002</v>
      </c>
      <c r="L32" s="91"/>
      <c r="M32" s="91"/>
      <c r="N32" s="94"/>
    </row>
    <row r="33" spans="1:14">
      <c r="A33" s="80">
        <v>1</v>
      </c>
      <c r="B33" s="91"/>
      <c r="C33" s="91"/>
      <c r="D33" s="91"/>
      <c r="E33" s="95"/>
      <c r="F33" s="89" t="s">
        <v>367</v>
      </c>
      <c r="G33" s="96">
        <v>1</v>
      </c>
      <c r="H33" s="97">
        <v>6.6</v>
      </c>
      <c r="I33" s="97">
        <v>0.1</v>
      </c>
      <c r="J33" s="97">
        <v>0</v>
      </c>
      <c r="K33" s="92">
        <f t="shared" si="1"/>
        <v>0.66</v>
      </c>
      <c r="L33" s="91"/>
      <c r="M33" s="91"/>
      <c r="N33" s="94"/>
    </row>
    <row r="34" spans="1:14">
      <c r="A34" s="80">
        <v>1</v>
      </c>
      <c r="B34" s="91"/>
      <c r="C34" s="91"/>
      <c r="D34" s="91"/>
      <c r="E34" s="95"/>
      <c r="F34" s="89" t="s">
        <v>367</v>
      </c>
      <c r="G34" s="96"/>
      <c r="H34" s="97"/>
      <c r="I34" s="97"/>
      <c r="J34" s="97"/>
      <c r="K34" s="92">
        <f t="shared" si="1"/>
        <v>0</v>
      </c>
      <c r="L34" s="91"/>
      <c r="M34" s="91"/>
      <c r="N34" s="94"/>
    </row>
    <row r="35" spans="1:14">
      <c r="A35" s="80">
        <v>1</v>
      </c>
      <c r="B35" s="91"/>
      <c r="C35" s="91"/>
      <c r="D35" s="91"/>
      <c r="E35" s="95"/>
      <c r="F35" s="91"/>
      <c r="G35" s="91"/>
      <c r="H35" s="91"/>
      <c r="I35" s="91"/>
      <c r="J35" s="91"/>
      <c r="K35" s="98" t="s">
        <v>386</v>
      </c>
      <c r="L35" s="99">
        <f>SUM(K28:K34)*1</f>
        <v>81.179999999999993</v>
      </c>
      <c r="M35" s="97">
        <v>27.73</v>
      </c>
      <c r="N35" s="100">
        <f>ROUND(L35*M35,2)</f>
        <v>2251.12</v>
      </c>
    </row>
    <row r="36" spans="1:14" ht="0.9" customHeight="1">
      <c r="A36" s="80">
        <v>1</v>
      </c>
      <c r="B36" s="101"/>
      <c r="C36" s="101"/>
      <c r="D36" s="101"/>
      <c r="E36" s="102"/>
      <c r="F36" s="101"/>
      <c r="G36" s="101"/>
      <c r="H36" s="101"/>
      <c r="I36" s="101"/>
      <c r="J36" s="101"/>
      <c r="K36" s="101"/>
      <c r="L36" s="101"/>
      <c r="M36" s="101"/>
      <c r="N36" s="103"/>
    </row>
    <row r="37" spans="1:14" ht="20.399999999999999">
      <c r="A37" s="80">
        <v>1</v>
      </c>
      <c r="B37" s="88" t="s">
        <v>387</v>
      </c>
      <c r="C37" s="89" t="s">
        <v>372</v>
      </c>
      <c r="D37" s="89" t="s">
        <v>40</v>
      </c>
      <c r="E37" s="90" t="s">
        <v>388</v>
      </c>
      <c r="F37" s="91"/>
      <c r="G37" s="91"/>
      <c r="H37" s="91"/>
      <c r="I37" s="91"/>
      <c r="J37" s="91"/>
      <c r="K37" s="91"/>
      <c r="L37" s="92">
        <f>L46</f>
        <v>47.858000000000011</v>
      </c>
      <c r="M37" s="92">
        <f>M46</f>
        <v>6.86</v>
      </c>
      <c r="N37" s="93">
        <f>N46</f>
        <v>328.31</v>
      </c>
    </row>
    <row r="38" spans="1:14" ht="51">
      <c r="A38" s="80">
        <v>1</v>
      </c>
      <c r="B38" s="91"/>
      <c r="C38" s="91"/>
      <c r="D38" s="91"/>
      <c r="E38" s="90" t="s">
        <v>389</v>
      </c>
      <c r="F38" s="91"/>
      <c r="G38" s="91"/>
      <c r="H38" s="91"/>
      <c r="I38" s="91"/>
      <c r="J38" s="91"/>
      <c r="K38" s="91"/>
      <c r="L38" s="91"/>
      <c r="M38" s="91"/>
      <c r="N38" s="94"/>
    </row>
    <row r="39" spans="1:14">
      <c r="A39" s="80">
        <v>1</v>
      </c>
      <c r="B39" s="91"/>
      <c r="C39" s="91"/>
      <c r="D39" s="91"/>
      <c r="E39" s="95"/>
      <c r="F39" s="89" t="s">
        <v>370</v>
      </c>
      <c r="G39" s="96"/>
      <c r="H39" s="97"/>
      <c r="I39" s="97"/>
      <c r="J39" s="97"/>
      <c r="K39" s="92">
        <f t="shared" ref="K39:K45" si="2">OR(G39&lt;&gt;0,H39&lt;&gt;0,I39&lt;&gt;0,J39&lt;&gt;0)*(G39 + (G39 = 0))*(H39 + (H39 = 0))*(I39 + (I39 = 0))*(J39 + (J39 = 0))</f>
        <v>0</v>
      </c>
      <c r="L39" s="91"/>
      <c r="M39" s="91"/>
      <c r="N39" s="94"/>
    </row>
    <row r="40" spans="1:14">
      <c r="A40" s="80">
        <v>1</v>
      </c>
      <c r="B40" s="91"/>
      <c r="C40" s="91"/>
      <c r="D40" s="91"/>
      <c r="E40" s="95"/>
      <c r="F40" s="89" t="s">
        <v>390</v>
      </c>
      <c r="G40" s="96">
        <v>1</v>
      </c>
      <c r="H40" s="97">
        <v>48.15</v>
      </c>
      <c r="I40" s="97">
        <v>0</v>
      </c>
      <c r="J40" s="97">
        <v>0</v>
      </c>
      <c r="K40" s="92">
        <f t="shared" si="2"/>
        <v>48.15</v>
      </c>
      <c r="L40" s="91"/>
      <c r="M40" s="91"/>
      <c r="N40" s="94"/>
    </row>
    <row r="41" spans="1:14">
      <c r="A41" s="80">
        <v>1</v>
      </c>
      <c r="B41" s="91"/>
      <c r="C41" s="91"/>
      <c r="D41" s="91"/>
      <c r="E41" s="95"/>
      <c r="F41" s="89" t="s">
        <v>367</v>
      </c>
      <c r="G41" s="96">
        <v>1</v>
      </c>
      <c r="H41" s="97">
        <v>81.180000000000007</v>
      </c>
      <c r="I41" s="97">
        <v>0</v>
      </c>
      <c r="J41" s="97">
        <v>0</v>
      </c>
      <c r="K41" s="92">
        <f t="shared" si="2"/>
        <v>81.180000000000007</v>
      </c>
      <c r="L41" s="91"/>
      <c r="M41" s="91"/>
      <c r="N41" s="94"/>
    </row>
    <row r="42" spans="1:14">
      <c r="A42" s="80">
        <v>1</v>
      </c>
      <c r="B42" s="91"/>
      <c r="C42" s="91"/>
      <c r="D42" s="91"/>
      <c r="E42" s="95"/>
      <c r="F42" s="89" t="s">
        <v>391</v>
      </c>
      <c r="G42" s="96"/>
      <c r="H42" s="97"/>
      <c r="I42" s="97"/>
      <c r="J42" s="97"/>
      <c r="K42" s="92">
        <f t="shared" si="2"/>
        <v>0</v>
      </c>
      <c r="L42" s="91"/>
      <c r="M42" s="91"/>
      <c r="N42" s="94"/>
    </row>
    <row r="43" spans="1:14">
      <c r="A43" s="80">
        <v>1</v>
      </c>
      <c r="B43" s="91"/>
      <c r="C43" s="91"/>
      <c r="D43" s="91"/>
      <c r="E43" s="95"/>
      <c r="F43" s="89" t="s">
        <v>375</v>
      </c>
      <c r="G43" s="96">
        <v>-1</v>
      </c>
      <c r="H43" s="97">
        <v>8.4</v>
      </c>
      <c r="I43" s="97">
        <v>6.6</v>
      </c>
      <c r="J43" s="97">
        <v>0.8</v>
      </c>
      <c r="K43" s="92">
        <f t="shared" si="2"/>
        <v>-44.352000000000004</v>
      </c>
      <c r="L43" s="91"/>
      <c r="M43" s="91"/>
      <c r="N43" s="94"/>
    </row>
    <row r="44" spans="1:14">
      <c r="A44" s="80">
        <v>1</v>
      </c>
      <c r="B44" s="91"/>
      <c r="C44" s="91"/>
      <c r="D44" s="91"/>
      <c r="E44" s="95"/>
      <c r="F44" s="89" t="s">
        <v>392</v>
      </c>
      <c r="G44" s="96">
        <v>-1</v>
      </c>
      <c r="H44" s="97">
        <v>8</v>
      </c>
      <c r="I44" s="97">
        <v>5.8</v>
      </c>
      <c r="J44" s="97">
        <v>0.8</v>
      </c>
      <c r="K44" s="92">
        <f t="shared" si="2"/>
        <v>-37.119999999999997</v>
      </c>
      <c r="L44" s="91"/>
      <c r="M44" s="91"/>
      <c r="N44" s="94"/>
    </row>
    <row r="45" spans="1:14">
      <c r="A45" s="80">
        <v>1</v>
      </c>
      <c r="B45" s="91"/>
      <c r="C45" s="91"/>
      <c r="D45" s="91"/>
      <c r="E45" s="95"/>
      <c r="F45" s="89" t="s">
        <v>367</v>
      </c>
      <c r="G45" s="96"/>
      <c r="H45" s="97"/>
      <c r="I45" s="97"/>
      <c r="J45" s="97"/>
      <c r="K45" s="92">
        <f t="shared" si="2"/>
        <v>0</v>
      </c>
      <c r="L45" s="91"/>
      <c r="M45" s="91"/>
      <c r="N45" s="94"/>
    </row>
    <row r="46" spans="1:14">
      <c r="A46" s="80">
        <v>1</v>
      </c>
      <c r="B46" s="91"/>
      <c r="C46" s="91"/>
      <c r="D46" s="91"/>
      <c r="E46" s="95"/>
      <c r="F46" s="91"/>
      <c r="G46" s="91"/>
      <c r="H46" s="91"/>
      <c r="I46" s="91"/>
      <c r="J46" s="91"/>
      <c r="K46" s="98" t="s">
        <v>393</v>
      </c>
      <c r="L46" s="99">
        <f>SUM(K39:K45)*1</f>
        <v>47.858000000000011</v>
      </c>
      <c r="M46" s="97">
        <v>6.86</v>
      </c>
      <c r="N46" s="100">
        <f>ROUND(L46*M46,2)</f>
        <v>328.31</v>
      </c>
    </row>
    <row r="47" spans="1:14" ht="0.9" customHeight="1">
      <c r="A47" s="80">
        <v>1</v>
      </c>
      <c r="B47" s="101"/>
      <c r="C47" s="101"/>
      <c r="D47" s="101"/>
      <c r="E47" s="102"/>
      <c r="F47" s="101"/>
      <c r="G47" s="101"/>
      <c r="H47" s="101"/>
      <c r="I47" s="101"/>
      <c r="J47" s="101"/>
      <c r="K47" s="101"/>
      <c r="L47" s="101"/>
      <c r="M47" s="101"/>
      <c r="N47" s="103"/>
    </row>
    <row r="48" spans="1:14">
      <c r="A48" s="80">
        <v>1</v>
      </c>
      <c r="B48" s="88" t="s">
        <v>394</v>
      </c>
      <c r="C48" s="89" t="s">
        <v>372</v>
      </c>
      <c r="D48" s="89" t="s">
        <v>40</v>
      </c>
      <c r="E48" s="90" t="s">
        <v>395</v>
      </c>
      <c r="F48" s="91"/>
      <c r="G48" s="91"/>
      <c r="H48" s="91"/>
      <c r="I48" s="91"/>
      <c r="J48" s="91"/>
      <c r="K48" s="91"/>
      <c r="L48" s="92">
        <f>L53</f>
        <v>11.088000000000001</v>
      </c>
      <c r="M48" s="92">
        <f>M53</f>
        <v>39.65</v>
      </c>
      <c r="N48" s="93">
        <f>N53</f>
        <v>439.64</v>
      </c>
    </row>
    <row r="49" spans="1:14" ht="30.6">
      <c r="A49" s="80">
        <v>1</v>
      </c>
      <c r="B49" s="91"/>
      <c r="C49" s="91"/>
      <c r="D49" s="91"/>
      <c r="E49" s="90" t="s">
        <v>396</v>
      </c>
      <c r="F49" s="91"/>
      <c r="G49" s="91"/>
      <c r="H49" s="91"/>
      <c r="I49" s="91"/>
      <c r="J49" s="91"/>
      <c r="K49" s="91"/>
      <c r="L49" s="91"/>
      <c r="M49" s="91"/>
      <c r="N49" s="94"/>
    </row>
    <row r="50" spans="1:14">
      <c r="A50" s="80">
        <v>1</v>
      </c>
      <c r="B50" s="91"/>
      <c r="C50" s="91"/>
      <c r="D50" s="91"/>
      <c r="E50" s="95"/>
      <c r="F50" s="89" t="s">
        <v>370</v>
      </c>
      <c r="G50" s="96"/>
      <c r="H50" s="97"/>
      <c r="I50" s="97"/>
      <c r="J50" s="97"/>
      <c r="K50" s="92">
        <f>OR(G50&lt;&gt;0,H50&lt;&gt;0,I50&lt;&gt;0,J50&lt;&gt;0)*(G50 + (G50 = 0))*(H50 + (H50 = 0))*(I50 + (I50 = 0))*(J50 + (J50 = 0))</f>
        <v>0</v>
      </c>
      <c r="L50" s="91"/>
      <c r="M50" s="91"/>
      <c r="N50" s="94"/>
    </row>
    <row r="51" spans="1:14">
      <c r="A51" s="80">
        <v>1</v>
      </c>
      <c r="B51" s="91"/>
      <c r="C51" s="91"/>
      <c r="D51" s="91"/>
      <c r="E51" s="95"/>
      <c r="F51" s="89" t="s">
        <v>375</v>
      </c>
      <c r="G51" s="96">
        <v>1</v>
      </c>
      <c r="H51" s="97">
        <v>8.4</v>
      </c>
      <c r="I51" s="97">
        <v>6.6</v>
      </c>
      <c r="J51" s="97">
        <v>0.2</v>
      </c>
      <c r="K51" s="92">
        <f>OR(G51&lt;&gt;0,H51&lt;&gt;0,I51&lt;&gt;0,J51&lt;&gt;0)*(G51 + (G51 = 0))*(H51 + (H51 = 0))*(I51 + (I51 = 0))*(J51 + (J51 = 0))</f>
        <v>11.088000000000001</v>
      </c>
      <c r="L51" s="91"/>
      <c r="M51" s="91"/>
      <c r="N51" s="94"/>
    </row>
    <row r="52" spans="1:14">
      <c r="A52" s="80">
        <v>1</v>
      </c>
      <c r="B52" s="91"/>
      <c r="C52" s="91"/>
      <c r="D52" s="91"/>
      <c r="E52" s="95"/>
      <c r="F52" s="89" t="s">
        <v>367</v>
      </c>
      <c r="G52" s="96"/>
      <c r="H52" s="97"/>
      <c r="I52" s="97"/>
      <c r="J52" s="97"/>
      <c r="K52" s="92">
        <f>OR(G52&lt;&gt;0,H52&lt;&gt;0,I52&lt;&gt;0,J52&lt;&gt;0)*(G52 + (G52 = 0))*(H52 + (H52 = 0))*(I52 + (I52 = 0))*(J52 + (J52 = 0))</f>
        <v>0</v>
      </c>
      <c r="L52" s="91"/>
      <c r="M52" s="91"/>
      <c r="N52" s="94"/>
    </row>
    <row r="53" spans="1:14">
      <c r="A53" s="80">
        <v>1</v>
      </c>
      <c r="B53" s="91"/>
      <c r="C53" s="91"/>
      <c r="D53" s="91"/>
      <c r="E53" s="95"/>
      <c r="F53" s="91"/>
      <c r="G53" s="91"/>
      <c r="H53" s="91"/>
      <c r="I53" s="91"/>
      <c r="J53" s="91"/>
      <c r="K53" s="98" t="s">
        <v>397</v>
      </c>
      <c r="L53" s="99">
        <f>SUM(K50:K52)*1</f>
        <v>11.088000000000001</v>
      </c>
      <c r="M53" s="97">
        <v>39.65</v>
      </c>
      <c r="N53" s="100">
        <f>ROUND(L53*M53,2)</f>
        <v>439.64</v>
      </c>
    </row>
    <row r="54" spans="1:14" ht="0.9" customHeight="1">
      <c r="A54" s="80">
        <v>1</v>
      </c>
      <c r="B54" s="101"/>
      <c r="C54" s="101"/>
      <c r="D54" s="101"/>
      <c r="E54" s="102"/>
      <c r="F54" s="101"/>
      <c r="G54" s="101"/>
      <c r="H54" s="101"/>
      <c r="I54" s="101"/>
      <c r="J54" s="101"/>
      <c r="K54" s="101"/>
      <c r="L54" s="101"/>
      <c r="M54" s="101"/>
      <c r="N54" s="103"/>
    </row>
    <row r="55" spans="1:14">
      <c r="A55" s="80">
        <v>1</v>
      </c>
      <c r="B55" s="88" t="s">
        <v>398</v>
      </c>
      <c r="C55" s="89" t="s">
        <v>372</v>
      </c>
      <c r="D55" s="89" t="s">
        <v>40</v>
      </c>
      <c r="E55" s="90" t="s">
        <v>399</v>
      </c>
      <c r="F55" s="91"/>
      <c r="G55" s="91"/>
      <c r="H55" s="91"/>
      <c r="I55" s="91"/>
      <c r="J55" s="91"/>
      <c r="K55" s="91"/>
      <c r="L55" s="92">
        <f>L60</f>
        <v>5.5440000000000005</v>
      </c>
      <c r="M55" s="92">
        <f>M60</f>
        <v>128.94999999999999</v>
      </c>
      <c r="N55" s="93">
        <f>N60</f>
        <v>714.9</v>
      </c>
    </row>
    <row r="56" spans="1:14" ht="61.2">
      <c r="A56" s="80">
        <v>1</v>
      </c>
      <c r="B56" s="91"/>
      <c r="C56" s="91"/>
      <c r="D56" s="91"/>
      <c r="E56" s="90" t="s">
        <v>400</v>
      </c>
      <c r="F56" s="91"/>
      <c r="G56" s="91"/>
      <c r="H56" s="91"/>
      <c r="I56" s="91"/>
      <c r="J56" s="91"/>
      <c r="K56" s="91"/>
      <c r="L56" s="91"/>
      <c r="M56" s="91"/>
      <c r="N56" s="94"/>
    </row>
    <row r="57" spans="1:14">
      <c r="A57" s="80">
        <v>1</v>
      </c>
      <c r="B57" s="91"/>
      <c r="C57" s="91"/>
      <c r="D57" s="91"/>
      <c r="E57" s="95"/>
      <c r="F57" s="89" t="s">
        <v>370</v>
      </c>
      <c r="G57" s="96"/>
      <c r="H57" s="97"/>
      <c r="I57" s="97"/>
      <c r="J57" s="97"/>
      <c r="K57" s="92">
        <f>OR(G57&lt;&gt;0,H57&lt;&gt;0,I57&lt;&gt;0,J57&lt;&gt;0)*(G57 + (G57 = 0))*(H57 + (H57 = 0))*(I57 + (I57 = 0))*(J57 + (J57 = 0))</f>
        <v>0</v>
      </c>
      <c r="L57" s="91"/>
      <c r="M57" s="91"/>
      <c r="N57" s="94"/>
    </row>
    <row r="58" spans="1:14">
      <c r="A58" s="80">
        <v>1</v>
      </c>
      <c r="B58" s="91"/>
      <c r="C58" s="91"/>
      <c r="D58" s="91"/>
      <c r="E58" s="95"/>
      <c r="F58" s="89" t="s">
        <v>375</v>
      </c>
      <c r="G58" s="96">
        <v>1</v>
      </c>
      <c r="H58" s="97">
        <v>8.4</v>
      </c>
      <c r="I58" s="97">
        <v>6.6</v>
      </c>
      <c r="J58" s="97">
        <v>0.1</v>
      </c>
      <c r="K58" s="92">
        <f>OR(G58&lt;&gt;0,H58&lt;&gt;0,I58&lt;&gt;0,J58&lt;&gt;0)*(G58 + (G58 = 0))*(H58 + (H58 = 0))*(I58 + (I58 = 0))*(J58 + (J58 = 0))</f>
        <v>5.5440000000000005</v>
      </c>
      <c r="L58" s="91"/>
      <c r="M58" s="91"/>
      <c r="N58" s="94"/>
    </row>
    <row r="59" spans="1:14">
      <c r="A59" s="80">
        <v>1</v>
      </c>
      <c r="B59" s="91"/>
      <c r="C59" s="91"/>
      <c r="D59" s="91"/>
      <c r="E59" s="95"/>
      <c r="F59" s="89" t="s">
        <v>367</v>
      </c>
      <c r="G59" s="96"/>
      <c r="H59" s="97"/>
      <c r="I59" s="97"/>
      <c r="J59" s="97"/>
      <c r="K59" s="92">
        <f>OR(G59&lt;&gt;0,H59&lt;&gt;0,I59&lt;&gt;0,J59&lt;&gt;0)*(G59 + (G59 = 0))*(H59 + (H59 = 0))*(I59 + (I59 = 0))*(J59 + (J59 = 0))</f>
        <v>0</v>
      </c>
      <c r="L59" s="91"/>
      <c r="M59" s="91"/>
      <c r="N59" s="94"/>
    </row>
    <row r="60" spans="1:14">
      <c r="A60" s="80">
        <v>1</v>
      </c>
      <c r="B60" s="91"/>
      <c r="C60" s="91"/>
      <c r="D60" s="91"/>
      <c r="E60" s="95"/>
      <c r="F60" s="91"/>
      <c r="G60" s="91"/>
      <c r="H60" s="91"/>
      <c r="I60" s="91"/>
      <c r="J60" s="91"/>
      <c r="K60" s="98" t="s">
        <v>401</v>
      </c>
      <c r="L60" s="99">
        <f>SUM(K57:K59)*1</f>
        <v>5.5440000000000005</v>
      </c>
      <c r="M60" s="97">
        <v>128.94999999999999</v>
      </c>
      <c r="N60" s="100">
        <f>ROUND(L60*M60,2)</f>
        <v>714.9</v>
      </c>
    </row>
    <row r="61" spans="1:14" ht="0.9" customHeight="1">
      <c r="A61" s="80">
        <v>1</v>
      </c>
      <c r="B61" s="101"/>
      <c r="C61" s="101"/>
      <c r="D61" s="101"/>
      <c r="E61" s="102"/>
      <c r="F61" s="101"/>
      <c r="G61" s="101"/>
      <c r="H61" s="101"/>
      <c r="I61" s="101"/>
      <c r="J61" s="101"/>
      <c r="K61" s="101"/>
      <c r="L61" s="101"/>
      <c r="M61" s="101"/>
      <c r="N61" s="103"/>
    </row>
    <row r="62" spans="1:14">
      <c r="A62" s="80">
        <v>1</v>
      </c>
      <c r="B62" s="88" t="s">
        <v>402</v>
      </c>
      <c r="C62" s="89" t="s">
        <v>372</v>
      </c>
      <c r="D62" s="89" t="s">
        <v>40</v>
      </c>
      <c r="E62" s="90" t="s">
        <v>403</v>
      </c>
      <c r="F62" s="91"/>
      <c r="G62" s="91"/>
      <c r="H62" s="91"/>
      <c r="I62" s="91"/>
      <c r="J62" s="91"/>
      <c r="K62" s="91"/>
      <c r="L62" s="92">
        <f>L67</f>
        <v>2.88</v>
      </c>
      <c r="M62" s="92">
        <f>M67</f>
        <v>118.46</v>
      </c>
      <c r="N62" s="93">
        <f>N67</f>
        <v>341.16</v>
      </c>
    </row>
    <row r="63" spans="1:14" ht="61.2">
      <c r="A63" s="80">
        <v>1</v>
      </c>
      <c r="B63" s="91"/>
      <c r="C63" s="91"/>
      <c r="D63" s="91"/>
      <c r="E63" s="90" t="s">
        <v>404</v>
      </c>
      <c r="F63" s="91"/>
      <c r="G63" s="91"/>
      <c r="H63" s="91"/>
      <c r="I63" s="91"/>
      <c r="J63" s="91"/>
      <c r="K63" s="91"/>
      <c r="L63" s="91"/>
      <c r="M63" s="91"/>
      <c r="N63" s="94"/>
    </row>
    <row r="64" spans="1:14">
      <c r="A64" s="80">
        <v>1</v>
      </c>
      <c r="B64" s="91"/>
      <c r="C64" s="91"/>
      <c r="D64" s="91"/>
      <c r="E64" s="95"/>
      <c r="F64" s="89" t="s">
        <v>370</v>
      </c>
      <c r="G64" s="96"/>
      <c r="H64" s="97"/>
      <c r="I64" s="97"/>
      <c r="J64" s="97"/>
      <c r="K64" s="92">
        <f>OR(G64&lt;&gt;0,H64&lt;&gt;0,I64&lt;&gt;0,J64&lt;&gt;0)*(G64 + (G64 = 0))*(H64 + (H64 = 0))*(I64 + (I64 = 0))*(J64 + (J64 = 0))</f>
        <v>0</v>
      </c>
      <c r="L64" s="91"/>
      <c r="M64" s="91"/>
      <c r="N64" s="94"/>
    </row>
    <row r="65" spans="1:14">
      <c r="A65" s="80">
        <v>1</v>
      </c>
      <c r="B65" s="91"/>
      <c r="C65" s="91"/>
      <c r="D65" s="91"/>
      <c r="E65" s="95"/>
      <c r="F65" s="89" t="s">
        <v>405</v>
      </c>
      <c r="G65" s="96">
        <v>1</v>
      </c>
      <c r="H65" s="97">
        <v>7.2</v>
      </c>
      <c r="I65" s="97">
        <v>5</v>
      </c>
      <c r="J65" s="97">
        <v>0.08</v>
      </c>
      <c r="K65" s="92">
        <f>OR(G65&lt;&gt;0,H65&lt;&gt;0,I65&lt;&gt;0,J65&lt;&gt;0)*(G65 + (G65 = 0))*(H65 + (H65 = 0))*(I65 + (I65 = 0))*(J65 + (J65 = 0))</f>
        <v>2.88</v>
      </c>
      <c r="L65" s="91"/>
      <c r="M65" s="91"/>
      <c r="N65" s="94"/>
    </row>
    <row r="66" spans="1:14">
      <c r="A66" s="80">
        <v>1</v>
      </c>
      <c r="B66" s="91"/>
      <c r="C66" s="91"/>
      <c r="D66" s="91"/>
      <c r="E66" s="95"/>
      <c r="F66" s="89" t="s">
        <v>367</v>
      </c>
      <c r="G66" s="96"/>
      <c r="H66" s="97"/>
      <c r="I66" s="97"/>
      <c r="J66" s="97"/>
      <c r="K66" s="92">
        <f>OR(G66&lt;&gt;0,H66&lt;&gt;0,I66&lt;&gt;0,J66&lt;&gt;0)*(G66 + (G66 = 0))*(H66 + (H66 = 0))*(I66 + (I66 = 0))*(J66 + (J66 = 0))</f>
        <v>0</v>
      </c>
      <c r="L66" s="91"/>
      <c r="M66" s="91"/>
      <c r="N66" s="94"/>
    </row>
    <row r="67" spans="1:14">
      <c r="A67" s="80">
        <v>1</v>
      </c>
      <c r="B67" s="91"/>
      <c r="C67" s="91"/>
      <c r="D67" s="91"/>
      <c r="E67" s="95"/>
      <c r="F67" s="91"/>
      <c r="G67" s="91"/>
      <c r="H67" s="91"/>
      <c r="I67" s="91"/>
      <c r="J67" s="91"/>
      <c r="K67" s="98" t="s">
        <v>406</v>
      </c>
      <c r="L67" s="99">
        <f>SUM(K64:K66)*1</f>
        <v>2.88</v>
      </c>
      <c r="M67" s="97">
        <v>118.46</v>
      </c>
      <c r="N67" s="100">
        <f>ROUND(L67*M67,2)</f>
        <v>341.16</v>
      </c>
    </row>
    <row r="68" spans="1:14" ht="0.9" customHeight="1">
      <c r="A68" s="80">
        <v>1</v>
      </c>
      <c r="B68" s="101"/>
      <c r="C68" s="101"/>
      <c r="D68" s="101"/>
      <c r="E68" s="102"/>
      <c r="F68" s="101"/>
      <c r="G68" s="101"/>
      <c r="H68" s="101"/>
      <c r="I68" s="101"/>
      <c r="J68" s="101"/>
      <c r="K68" s="101"/>
      <c r="L68" s="101"/>
      <c r="M68" s="101"/>
      <c r="N68" s="103"/>
    </row>
    <row r="69" spans="1:14">
      <c r="A69" s="80">
        <v>1</v>
      </c>
      <c r="B69" s="88" t="s">
        <v>407</v>
      </c>
      <c r="C69" s="89" t="s">
        <v>372</v>
      </c>
      <c r="D69" s="89" t="s">
        <v>40</v>
      </c>
      <c r="E69" s="90" t="s">
        <v>408</v>
      </c>
      <c r="F69" s="91"/>
      <c r="G69" s="91"/>
      <c r="H69" s="91"/>
      <c r="I69" s="91"/>
      <c r="J69" s="91"/>
      <c r="K69" s="91"/>
      <c r="L69" s="92">
        <f>L74</f>
        <v>27.72</v>
      </c>
      <c r="M69" s="92">
        <f>M74</f>
        <v>141.28</v>
      </c>
      <c r="N69" s="93">
        <f>N74</f>
        <v>3916.28</v>
      </c>
    </row>
    <row r="70" spans="1:14" ht="61.2">
      <c r="A70" s="80">
        <v>1</v>
      </c>
      <c r="B70" s="91"/>
      <c r="C70" s="91"/>
      <c r="D70" s="91"/>
      <c r="E70" s="90" t="s">
        <v>409</v>
      </c>
      <c r="F70" s="91"/>
      <c r="G70" s="91"/>
      <c r="H70" s="91"/>
      <c r="I70" s="91"/>
      <c r="J70" s="91"/>
      <c r="K70" s="91"/>
      <c r="L70" s="91"/>
      <c r="M70" s="91"/>
      <c r="N70" s="94"/>
    </row>
    <row r="71" spans="1:14">
      <c r="A71" s="80">
        <v>1</v>
      </c>
      <c r="B71" s="91"/>
      <c r="C71" s="91"/>
      <c r="D71" s="91"/>
      <c r="E71" s="95"/>
      <c r="F71" s="89" t="s">
        <v>370</v>
      </c>
      <c r="G71" s="96"/>
      <c r="H71" s="97"/>
      <c r="I71" s="97"/>
      <c r="J71" s="97"/>
      <c r="K71" s="92">
        <f>OR(G71&lt;&gt;0,H71&lt;&gt;0,I71&lt;&gt;0,J71&lt;&gt;0)*(G71 + (G71 = 0))*(H71 + (H71 = 0))*(I71 + (I71 = 0))*(J71 + (J71 = 0))</f>
        <v>0</v>
      </c>
      <c r="L71" s="91"/>
      <c r="M71" s="91"/>
      <c r="N71" s="94"/>
    </row>
    <row r="72" spans="1:14">
      <c r="A72" s="80">
        <v>1</v>
      </c>
      <c r="B72" s="91"/>
      <c r="C72" s="91"/>
      <c r="D72" s="91"/>
      <c r="E72" s="95"/>
      <c r="F72" s="89" t="s">
        <v>375</v>
      </c>
      <c r="G72" s="96">
        <v>1</v>
      </c>
      <c r="H72" s="97">
        <v>8.4</v>
      </c>
      <c r="I72" s="97">
        <v>6.6</v>
      </c>
      <c r="J72" s="97">
        <v>0.5</v>
      </c>
      <c r="K72" s="92">
        <f>OR(G72&lt;&gt;0,H72&lt;&gt;0,I72&lt;&gt;0,J72&lt;&gt;0)*(G72 + (G72 = 0))*(H72 + (H72 = 0))*(I72 + (I72 = 0))*(J72 + (J72 = 0))</f>
        <v>27.72</v>
      </c>
      <c r="L72" s="91"/>
      <c r="M72" s="91"/>
      <c r="N72" s="94"/>
    </row>
    <row r="73" spans="1:14">
      <c r="A73" s="80">
        <v>1</v>
      </c>
      <c r="B73" s="91"/>
      <c r="C73" s="91"/>
      <c r="D73" s="91"/>
      <c r="E73" s="95"/>
      <c r="F73" s="89" t="s">
        <v>367</v>
      </c>
      <c r="G73" s="96"/>
      <c r="H73" s="97"/>
      <c r="I73" s="97"/>
      <c r="J73" s="97"/>
      <c r="K73" s="92">
        <f>OR(G73&lt;&gt;0,H73&lt;&gt;0,I73&lt;&gt;0,J73&lt;&gt;0)*(G73 + (G73 = 0))*(H73 + (H73 = 0))*(I73 + (I73 = 0))*(J73 + (J73 = 0))</f>
        <v>0</v>
      </c>
      <c r="L73" s="91"/>
      <c r="M73" s="91"/>
      <c r="N73" s="94"/>
    </row>
    <row r="74" spans="1:14">
      <c r="A74" s="80">
        <v>1</v>
      </c>
      <c r="B74" s="91"/>
      <c r="C74" s="91"/>
      <c r="D74" s="91"/>
      <c r="E74" s="95"/>
      <c r="F74" s="91"/>
      <c r="G74" s="91"/>
      <c r="H74" s="91"/>
      <c r="I74" s="91"/>
      <c r="J74" s="91"/>
      <c r="K74" s="98" t="s">
        <v>410</v>
      </c>
      <c r="L74" s="99">
        <f>SUM(K71:K73)*1</f>
        <v>27.72</v>
      </c>
      <c r="M74" s="97">
        <v>141.28</v>
      </c>
      <c r="N74" s="100">
        <f>ROUND(L74*M74,2)</f>
        <v>3916.28</v>
      </c>
    </row>
    <row r="75" spans="1:14" ht="0.9" customHeight="1">
      <c r="A75" s="80">
        <v>1</v>
      </c>
      <c r="B75" s="101"/>
      <c r="C75" s="101"/>
      <c r="D75" s="101"/>
      <c r="E75" s="102"/>
      <c r="F75" s="101"/>
      <c r="G75" s="101"/>
      <c r="H75" s="101"/>
      <c r="I75" s="101"/>
      <c r="J75" s="101"/>
      <c r="K75" s="101"/>
      <c r="L75" s="101"/>
      <c r="M75" s="101"/>
      <c r="N75" s="103"/>
    </row>
    <row r="76" spans="1:14" ht="20.399999999999999">
      <c r="A76" s="80">
        <v>1</v>
      </c>
      <c r="B76" s="88" t="s">
        <v>411</v>
      </c>
      <c r="C76" s="89" t="s">
        <v>372</v>
      </c>
      <c r="D76" s="89" t="s">
        <v>40</v>
      </c>
      <c r="E76" s="90" t="s">
        <v>412</v>
      </c>
      <c r="F76" s="91"/>
      <c r="G76" s="91"/>
      <c r="H76" s="91"/>
      <c r="I76" s="91"/>
      <c r="J76" s="91"/>
      <c r="K76" s="91"/>
      <c r="L76" s="92">
        <f>L82</f>
        <v>39.519999999999996</v>
      </c>
      <c r="M76" s="92">
        <f>M82</f>
        <v>154.71</v>
      </c>
      <c r="N76" s="93">
        <f>N82</f>
        <v>6114.14</v>
      </c>
    </row>
    <row r="77" spans="1:14" ht="61.2">
      <c r="A77" s="80">
        <v>1</v>
      </c>
      <c r="B77" s="91"/>
      <c r="C77" s="91"/>
      <c r="D77" s="91"/>
      <c r="E77" s="90" t="s">
        <v>413</v>
      </c>
      <c r="F77" s="91"/>
      <c r="G77" s="91"/>
      <c r="H77" s="91"/>
      <c r="I77" s="91"/>
      <c r="J77" s="91"/>
      <c r="K77" s="91"/>
      <c r="L77" s="91"/>
      <c r="M77" s="91"/>
      <c r="N77" s="94"/>
    </row>
    <row r="78" spans="1:14">
      <c r="A78" s="80">
        <v>1</v>
      </c>
      <c r="B78" s="91"/>
      <c r="C78" s="91"/>
      <c r="D78" s="91"/>
      <c r="E78" s="95"/>
      <c r="F78" s="89" t="s">
        <v>370</v>
      </c>
      <c r="G78" s="96"/>
      <c r="H78" s="97"/>
      <c r="I78" s="97"/>
      <c r="J78" s="97"/>
      <c r="K78" s="92">
        <f>OR(G78&lt;&gt;0,H78&lt;&gt;0,I78&lt;&gt;0,J78&lt;&gt;0)*(G78 + (G78 = 0))*(H78 + (H78 = 0))*(I78 + (I78 = 0))*(J78 + (J78 = 0))</f>
        <v>0</v>
      </c>
      <c r="L78" s="91"/>
      <c r="M78" s="91"/>
      <c r="N78" s="94"/>
    </row>
    <row r="79" spans="1:14">
      <c r="A79" s="80">
        <v>1</v>
      </c>
      <c r="B79" s="91"/>
      <c r="C79" s="91"/>
      <c r="D79" s="91"/>
      <c r="E79" s="95"/>
      <c r="F79" s="89" t="s">
        <v>414</v>
      </c>
      <c r="G79" s="96">
        <v>2</v>
      </c>
      <c r="H79" s="97">
        <v>8</v>
      </c>
      <c r="I79" s="97">
        <v>0.4</v>
      </c>
      <c r="J79" s="97">
        <v>3.8</v>
      </c>
      <c r="K79" s="92">
        <f>OR(G79&lt;&gt;0,H79&lt;&gt;0,I79&lt;&gt;0,J79&lt;&gt;0)*(G79 + (G79 = 0))*(H79 + (H79 = 0))*(I79 + (I79 = 0))*(J79 + (J79 = 0))</f>
        <v>24.32</v>
      </c>
      <c r="L79" s="91"/>
      <c r="M79" s="91"/>
      <c r="N79" s="94"/>
    </row>
    <row r="80" spans="1:14">
      <c r="A80" s="80">
        <v>1</v>
      </c>
      <c r="B80" s="91"/>
      <c r="C80" s="91"/>
      <c r="D80" s="91"/>
      <c r="E80" s="95"/>
      <c r="F80" s="89" t="s">
        <v>367</v>
      </c>
      <c r="G80" s="96">
        <v>2</v>
      </c>
      <c r="H80" s="97">
        <v>5</v>
      </c>
      <c r="I80" s="97">
        <v>0.4</v>
      </c>
      <c r="J80" s="97">
        <v>3.8</v>
      </c>
      <c r="K80" s="92">
        <f>OR(G80&lt;&gt;0,H80&lt;&gt;0,I80&lt;&gt;0,J80&lt;&gt;0)*(G80 + (G80 = 0))*(H80 + (H80 = 0))*(I80 + (I80 = 0))*(J80 + (J80 = 0))</f>
        <v>15.2</v>
      </c>
      <c r="L80" s="91"/>
      <c r="M80" s="91"/>
      <c r="N80" s="94"/>
    </row>
    <row r="81" spans="1:14">
      <c r="A81" s="80">
        <v>1</v>
      </c>
      <c r="B81" s="91"/>
      <c r="C81" s="91"/>
      <c r="D81" s="91"/>
      <c r="E81" s="95"/>
      <c r="F81" s="89" t="s">
        <v>367</v>
      </c>
      <c r="G81" s="96"/>
      <c r="H81" s="97"/>
      <c r="I81" s="97"/>
      <c r="J81" s="97"/>
      <c r="K81" s="92">
        <f>OR(G81&lt;&gt;0,H81&lt;&gt;0,I81&lt;&gt;0,J81&lt;&gt;0)*(G81 + (G81 = 0))*(H81 + (H81 = 0))*(I81 + (I81 = 0))*(J81 + (J81 = 0))</f>
        <v>0</v>
      </c>
      <c r="L81" s="91"/>
      <c r="M81" s="91"/>
      <c r="N81" s="94"/>
    </row>
    <row r="82" spans="1:14">
      <c r="A82" s="80">
        <v>1</v>
      </c>
      <c r="B82" s="91"/>
      <c r="C82" s="91"/>
      <c r="D82" s="91"/>
      <c r="E82" s="95"/>
      <c r="F82" s="91"/>
      <c r="G82" s="91"/>
      <c r="H82" s="91"/>
      <c r="I82" s="91"/>
      <c r="J82" s="91"/>
      <c r="K82" s="98" t="s">
        <v>415</v>
      </c>
      <c r="L82" s="99">
        <f>SUM(K78:K81)*1</f>
        <v>39.519999999999996</v>
      </c>
      <c r="M82" s="97">
        <v>154.71</v>
      </c>
      <c r="N82" s="100">
        <f>ROUND(L82*M82,2)</f>
        <v>6114.14</v>
      </c>
    </row>
    <row r="83" spans="1:14" ht="0.9" customHeight="1">
      <c r="A83" s="80">
        <v>1</v>
      </c>
      <c r="B83" s="101"/>
      <c r="C83" s="101"/>
      <c r="D83" s="101"/>
      <c r="E83" s="102"/>
      <c r="F83" s="101"/>
      <c r="G83" s="101"/>
      <c r="H83" s="101"/>
      <c r="I83" s="101"/>
      <c r="J83" s="101"/>
      <c r="K83" s="101"/>
      <c r="L83" s="101"/>
      <c r="M83" s="101"/>
      <c r="N83" s="103"/>
    </row>
    <row r="84" spans="1:14" ht="20.399999999999999">
      <c r="A84" s="80">
        <v>1</v>
      </c>
      <c r="B84" s="88" t="s">
        <v>416</v>
      </c>
      <c r="C84" s="89" t="s">
        <v>372</v>
      </c>
      <c r="D84" s="89" t="s">
        <v>40</v>
      </c>
      <c r="E84" s="90" t="s">
        <v>417</v>
      </c>
      <c r="F84" s="91"/>
      <c r="G84" s="91"/>
      <c r="H84" s="91"/>
      <c r="I84" s="91"/>
      <c r="J84" s="91"/>
      <c r="K84" s="91"/>
      <c r="L84" s="92">
        <f>L93</f>
        <v>9.8999999999999968</v>
      </c>
      <c r="M84" s="92">
        <f>M93</f>
        <v>149.63</v>
      </c>
      <c r="N84" s="93">
        <f>N93</f>
        <v>1481.34</v>
      </c>
    </row>
    <row r="85" spans="1:14" ht="61.2">
      <c r="A85" s="80">
        <v>1</v>
      </c>
      <c r="B85" s="91"/>
      <c r="C85" s="91"/>
      <c r="D85" s="91"/>
      <c r="E85" s="90" t="s">
        <v>418</v>
      </c>
      <c r="F85" s="91"/>
      <c r="G85" s="91"/>
      <c r="H85" s="91"/>
      <c r="I85" s="91"/>
      <c r="J85" s="91"/>
      <c r="K85" s="91"/>
      <c r="L85" s="91"/>
      <c r="M85" s="91"/>
      <c r="N85" s="94"/>
    </row>
    <row r="86" spans="1:14">
      <c r="A86" s="80">
        <v>1</v>
      </c>
      <c r="B86" s="91"/>
      <c r="C86" s="91"/>
      <c r="D86" s="91"/>
      <c r="E86" s="95"/>
      <c r="F86" s="89" t="s">
        <v>370</v>
      </c>
      <c r="G86" s="96"/>
      <c r="H86" s="97"/>
      <c r="I86" s="97"/>
      <c r="J86" s="97"/>
      <c r="K86" s="92">
        <f t="shared" ref="K86:K92" si="3">OR(G86&lt;&gt;0,H86&lt;&gt;0,I86&lt;&gt;0,J86&lt;&gt;0)*(G86 + (G86 = 0))*(H86 + (H86 = 0))*(I86 + (I86 = 0))*(J86 + (J86 = 0))</f>
        <v>0</v>
      </c>
      <c r="L86" s="91"/>
      <c r="M86" s="91"/>
      <c r="N86" s="94"/>
    </row>
    <row r="87" spans="1:14">
      <c r="A87" s="80">
        <v>1</v>
      </c>
      <c r="B87" s="91"/>
      <c r="C87" s="91"/>
      <c r="D87" s="91"/>
      <c r="E87" s="95"/>
      <c r="F87" s="89" t="s">
        <v>419</v>
      </c>
      <c r="G87" s="96">
        <v>1</v>
      </c>
      <c r="H87" s="97">
        <v>7.2</v>
      </c>
      <c r="I87" s="97">
        <v>5</v>
      </c>
      <c r="J87" s="97">
        <v>0.3</v>
      </c>
      <c r="K87" s="92">
        <f t="shared" si="3"/>
        <v>10.799999999999999</v>
      </c>
      <c r="L87" s="91"/>
      <c r="M87" s="91"/>
      <c r="N87" s="94"/>
    </row>
    <row r="88" spans="1:14">
      <c r="A88" s="80">
        <v>1</v>
      </c>
      <c r="B88" s="91"/>
      <c r="C88" s="91"/>
      <c r="D88" s="91"/>
      <c r="E88" s="95"/>
      <c r="F88" s="89" t="s">
        <v>391</v>
      </c>
      <c r="G88" s="96"/>
      <c r="H88" s="97"/>
      <c r="I88" s="97"/>
      <c r="J88" s="97"/>
      <c r="K88" s="92">
        <f t="shared" si="3"/>
        <v>0</v>
      </c>
      <c r="L88" s="91"/>
      <c r="M88" s="91"/>
      <c r="N88" s="94"/>
    </row>
    <row r="89" spans="1:14">
      <c r="A89" s="80">
        <v>1</v>
      </c>
      <c r="B89" s="91"/>
      <c r="C89" s="91"/>
      <c r="D89" s="91"/>
      <c r="E89" s="95"/>
      <c r="F89" s="89" t="s">
        <v>420</v>
      </c>
      <c r="G89" s="104">
        <v>-1</v>
      </c>
      <c r="H89" s="97">
        <v>1</v>
      </c>
      <c r="I89" s="97">
        <v>1</v>
      </c>
      <c r="J89" s="97">
        <v>0.3</v>
      </c>
      <c r="K89" s="92">
        <f t="shared" si="3"/>
        <v>-0.3</v>
      </c>
      <c r="L89" s="91"/>
      <c r="M89" s="91"/>
      <c r="N89" s="94"/>
    </row>
    <row r="90" spans="1:14">
      <c r="A90" s="80">
        <v>1</v>
      </c>
      <c r="B90" s="91"/>
      <c r="C90" s="91"/>
      <c r="D90" s="91"/>
      <c r="E90" s="95"/>
      <c r="F90" s="89" t="s">
        <v>421</v>
      </c>
      <c r="G90" s="96">
        <v>-1</v>
      </c>
      <c r="H90" s="97">
        <v>1</v>
      </c>
      <c r="I90" s="97">
        <v>1</v>
      </c>
      <c r="J90" s="97">
        <v>0.3</v>
      </c>
      <c r="K90" s="92">
        <f t="shared" si="3"/>
        <v>-0.3</v>
      </c>
      <c r="L90" s="91"/>
      <c r="M90" s="91"/>
      <c r="N90" s="94"/>
    </row>
    <row r="91" spans="1:14">
      <c r="A91" s="80">
        <v>1</v>
      </c>
      <c r="B91" s="91"/>
      <c r="C91" s="91"/>
      <c r="D91" s="91"/>
      <c r="E91" s="95"/>
      <c r="F91" s="89" t="s">
        <v>422</v>
      </c>
      <c r="G91" s="96">
        <v>-1</v>
      </c>
      <c r="H91" s="97">
        <v>1</v>
      </c>
      <c r="I91" s="97">
        <v>1</v>
      </c>
      <c r="J91" s="97">
        <v>0.3</v>
      </c>
      <c r="K91" s="92">
        <f t="shared" si="3"/>
        <v>-0.3</v>
      </c>
      <c r="L91" s="91"/>
      <c r="M91" s="91"/>
      <c r="N91" s="94"/>
    </row>
    <row r="92" spans="1:14">
      <c r="A92" s="80">
        <v>1</v>
      </c>
      <c r="B92" s="91"/>
      <c r="C92" s="91"/>
      <c r="D92" s="91"/>
      <c r="E92" s="95"/>
      <c r="F92" s="89" t="s">
        <v>367</v>
      </c>
      <c r="G92" s="96"/>
      <c r="H92" s="97"/>
      <c r="I92" s="97"/>
      <c r="J92" s="97"/>
      <c r="K92" s="92">
        <f t="shared" si="3"/>
        <v>0</v>
      </c>
      <c r="L92" s="91"/>
      <c r="M92" s="91"/>
      <c r="N92" s="94"/>
    </row>
    <row r="93" spans="1:14">
      <c r="A93" s="80">
        <v>1</v>
      </c>
      <c r="B93" s="91"/>
      <c r="C93" s="91"/>
      <c r="D93" s="91"/>
      <c r="E93" s="95"/>
      <c r="F93" s="91"/>
      <c r="G93" s="91"/>
      <c r="H93" s="91"/>
      <c r="I93" s="91"/>
      <c r="J93" s="91"/>
      <c r="K93" s="98" t="s">
        <v>423</v>
      </c>
      <c r="L93" s="99">
        <f>SUM(K86:K92)*1</f>
        <v>9.8999999999999968</v>
      </c>
      <c r="M93" s="97">
        <v>149.63</v>
      </c>
      <c r="N93" s="100">
        <f>ROUND(L93*M93,2)</f>
        <v>1481.34</v>
      </c>
    </row>
    <row r="94" spans="1:14" ht="0.9" customHeight="1">
      <c r="A94" s="80">
        <v>1</v>
      </c>
      <c r="B94" s="101"/>
      <c r="C94" s="101"/>
      <c r="D94" s="101"/>
      <c r="E94" s="102"/>
      <c r="F94" s="101"/>
      <c r="G94" s="101"/>
      <c r="H94" s="101"/>
      <c r="I94" s="101"/>
      <c r="J94" s="101"/>
      <c r="K94" s="101"/>
      <c r="L94" s="101"/>
      <c r="M94" s="101"/>
      <c r="N94" s="103"/>
    </row>
    <row r="95" spans="1:14" ht="20.399999999999999">
      <c r="A95" s="80">
        <v>1</v>
      </c>
      <c r="B95" s="88" t="s">
        <v>424</v>
      </c>
      <c r="C95" s="89" t="s">
        <v>372</v>
      </c>
      <c r="D95" s="89" t="s">
        <v>274</v>
      </c>
      <c r="E95" s="90" t="s">
        <v>425</v>
      </c>
      <c r="F95" s="91"/>
      <c r="G95" s="91"/>
      <c r="H95" s="91"/>
      <c r="I95" s="91"/>
      <c r="J95" s="91"/>
      <c r="K95" s="91"/>
      <c r="L95" s="92">
        <f>L103</f>
        <v>7946.4715000000015</v>
      </c>
      <c r="M95" s="92">
        <f>M103</f>
        <v>1.93</v>
      </c>
      <c r="N95" s="93">
        <f>N103</f>
        <v>15336.69</v>
      </c>
    </row>
    <row r="96" spans="1:14" ht="30.6">
      <c r="A96" s="80">
        <v>1</v>
      </c>
      <c r="B96" s="91"/>
      <c r="C96" s="91"/>
      <c r="D96" s="91"/>
      <c r="E96" s="90" t="s">
        <v>426</v>
      </c>
      <c r="F96" s="91"/>
      <c r="G96" s="91"/>
      <c r="H96" s="91"/>
      <c r="I96" s="91"/>
      <c r="J96" s="91"/>
      <c r="K96" s="91"/>
      <c r="L96" s="91"/>
      <c r="M96" s="91"/>
      <c r="N96" s="94"/>
    </row>
    <row r="97" spans="1:14">
      <c r="A97" s="80">
        <v>1</v>
      </c>
      <c r="B97" s="91"/>
      <c r="C97" s="91"/>
      <c r="D97" s="91"/>
      <c r="E97" s="95"/>
      <c r="F97" s="89" t="s">
        <v>370</v>
      </c>
      <c r="G97" s="96"/>
      <c r="H97" s="97"/>
      <c r="I97" s="97"/>
      <c r="J97" s="97"/>
      <c r="K97" s="92">
        <f t="shared" ref="K97:K102" si="4">OR(G97&lt;&gt;0,H97&lt;&gt;0,I97&lt;&gt;0,J97&lt;&gt;0)*(G97 + (G97 = 0))*(H97 + (H97 = 0))*(I97 + (I97 = 0))*(J97 + (J97 = 0))</f>
        <v>0</v>
      </c>
      <c r="L97" s="91"/>
      <c r="M97" s="91"/>
      <c r="N97" s="94"/>
    </row>
    <row r="98" spans="1:14">
      <c r="A98" s="80">
        <v>1</v>
      </c>
      <c r="B98" s="91"/>
      <c r="C98" s="91"/>
      <c r="D98" s="91"/>
      <c r="E98" s="95"/>
      <c r="F98" s="89" t="s">
        <v>375</v>
      </c>
      <c r="G98" s="96">
        <v>1</v>
      </c>
      <c r="H98" s="97">
        <v>27.72</v>
      </c>
      <c r="I98" s="97">
        <v>88.5</v>
      </c>
      <c r="J98" s="97">
        <v>0</v>
      </c>
      <c r="K98" s="92">
        <f t="shared" si="4"/>
        <v>2453.2199999999998</v>
      </c>
      <c r="L98" s="91"/>
      <c r="M98" s="91"/>
      <c r="N98" s="94"/>
    </row>
    <row r="99" spans="1:14">
      <c r="A99" s="80">
        <v>1</v>
      </c>
      <c r="B99" s="91"/>
      <c r="C99" s="91"/>
      <c r="D99" s="91"/>
      <c r="E99" s="95"/>
      <c r="F99" s="89" t="s">
        <v>414</v>
      </c>
      <c r="G99" s="96">
        <v>1</v>
      </c>
      <c r="H99" s="97">
        <v>39.520000000000003</v>
      </c>
      <c r="I99" s="97">
        <v>105.4</v>
      </c>
      <c r="J99" s="97">
        <v>0</v>
      </c>
      <c r="K99" s="92">
        <f t="shared" si="4"/>
        <v>4165.4080000000004</v>
      </c>
      <c r="L99" s="91"/>
      <c r="M99" s="91"/>
      <c r="N99" s="94"/>
    </row>
    <row r="100" spans="1:14">
      <c r="A100" s="80">
        <v>1</v>
      </c>
      <c r="B100" s="91"/>
      <c r="C100" s="91"/>
      <c r="D100" s="91"/>
      <c r="E100" s="95"/>
      <c r="F100" s="89" t="s">
        <v>419</v>
      </c>
      <c r="G100" s="96">
        <v>1</v>
      </c>
      <c r="H100" s="97">
        <v>9.6</v>
      </c>
      <c r="I100" s="97">
        <v>98.9</v>
      </c>
      <c r="J100" s="97">
        <v>0</v>
      </c>
      <c r="K100" s="92">
        <f t="shared" si="4"/>
        <v>949.44</v>
      </c>
      <c r="L100" s="91"/>
      <c r="M100" s="91"/>
      <c r="N100" s="94"/>
    </row>
    <row r="101" spans="1:14">
      <c r="A101" s="80">
        <v>1</v>
      </c>
      <c r="B101" s="91"/>
      <c r="C101" s="91"/>
      <c r="D101" s="91"/>
      <c r="E101" s="95"/>
      <c r="F101" s="89" t="s">
        <v>427</v>
      </c>
      <c r="G101" s="96">
        <v>0.05</v>
      </c>
      <c r="H101" s="97">
        <v>7568.07</v>
      </c>
      <c r="I101" s="97">
        <v>0</v>
      </c>
      <c r="J101" s="97">
        <v>0</v>
      </c>
      <c r="K101" s="92">
        <f t="shared" si="4"/>
        <v>378.40350000000001</v>
      </c>
      <c r="L101" s="91"/>
      <c r="M101" s="91"/>
      <c r="N101" s="94"/>
    </row>
    <row r="102" spans="1:14">
      <c r="A102" s="80">
        <v>1</v>
      </c>
      <c r="B102" s="91"/>
      <c r="C102" s="91"/>
      <c r="D102" s="91"/>
      <c r="E102" s="95"/>
      <c r="F102" s="89" t="s">
        <v>367</v>
      </c>
      <c r="G102" s="96"/>
      <c r="H102" s="97"/>
      <c r="I102" s="97"/>
      <c r="J102" s="97"/>
      <c r="K102" s="92">
        <f t="shared" si="4"/>
        <v>0</v>
      </c>
      <c r="L102" s="91"/>
      <c r="M102" s="91"/>
      <c r="N102" s="94"/>
    </row>
    <row r="103" spans="1:14">
      <c r="A103" s="80">
        <v>1</v>
      </c>
      <c r="B103" s="91"/>
      <c r="C103" s="91"/>
      <c r="D103" s="91"/>
      <c r="E103" s="95"/>
      <c r="F103" s="91"/>
      <c r="G103" s="91"/>
      <c r="H103" s="91"/>
      <c r="I103" s="91"/>
      <c r="J103" s="91"/>
      <c r="K103" s="98" t="s">
        <v>428</v>
      </c>
      <c r="L103" s="99">
        <f>SUM(K97:K102)*1</f>
        <v>7946.4715000000015</v>
      </c>
      <c r="M103" s="97">
        <v>1.93</v>
      </c>
      <c r="N103" s="100">
        <f>ROUND(L103*M103,2)</f>
        <v>15336.69</v>
      </c>
    </row>
    <row r="104" spans="1:14" ht="0.9" customHeight="1">
      <c r="A104" s="80">
        <v>1</v>
      </c>
      <c r="B104" s="101"/>
      <c r="C104" s="101"/>
      <c r="D104" s="101"/>
      <c r="E104" s="102"/>
      <c r="F104" s="101"/>
      <c r="G104" s="101"/>
      <c r="H104" s="101"/>
      <c r="I104" s="101"/>
      <c r="J104" s="101"/>
      <c r="K104" s="101"/>
      <c r="L104" s="101"/>
      <c r="M104" s="101"/>
      <c r="N104" s="103"/>
    </row>
    <row r="105" spans="1:14">
      <c r="A105" s="80">
        <v>1</v>
      </c>
      <c r="B105" s="88" t="s">
        <v>429</v>
      </c>
      <c r="C105" s="89" t="s">
        <v>372</v>
      </c>
      <c r="D105" s="89" t="s">
        <v>274</v>
      </c>
      <c r="E105" s="90" t="s">
        <v>430</v>
      </c>
      <c r="F105" s="91"/>
      <c r="G105" s="91"/>
      <c r="H105" s="91"/>
      <c r="I105" s="91"/>
      <c r="J105" s="91"/>
      <c r="K105" s="91"/>
      <c r="L105" s="92">
        <f>L112</f>
        <v>177.6</v>
      </c>
      <c r="M105" s="92">
        <f>M112</f>
        <v>3.37</v>
      </c>
      <c r="N105" s="93">
        <f>N112</f>
        <v>598.51</v>
      </c>
    </row>
    <row r="106" spans="1:14" ht="51">
      <c r="A106" s="80">
        <v>1</v>
      </c>
      <c r="B106" s="91"/>
      <c r="C106" s="91"/>
      <c r="D106" s="91"/>
      <c r="E106" s="90" t="s">
        <v>431</v>
      </c>
      <c r="F106" s="91"/>
      <c r="G106" s="91"/>
      <c r="H106" s="91"/>
      <c r="I106" s="91"/>
      <c r="J106" s="91"/>
      <c r="K106" s="91"/>
      <c r="L106" s="91"/>
      <c r="M106" s="91"/>
      <c r="N106" s="94"/>
    </row>
    <row r="107" spans="1:14">
      <c r="A107" s="80">
        <v>1</v>
      </c>
      <c r="B107" s="91"/>
      <c r="C107" s="91"/>
      <c r="D107" s="91"/>
      <c r="E107" s="95"/>
      <c r="F107" s="89" t="s">
        <v>370</v>
      </c>
      <c r="G107" s="96"/>
      <c r="H107" s="97"/>
      <c r="I107" s="97"/>
      <c r="J107" s="97"/>
      <c r="K107" s="92">
        <f>OR(G107&lt;&gt;0,H107&lt;&gt;0,I107&lt;&gt;0,J107&lt;&gt;0)*(G107 + (G107 = 0))*(H107 + (H107 = 0))*(I107 + (I107 = 0))*(J107 + (J107 = 0))</f>
        <v>0</v>
      </c>
      <c r="L107" s="91"/>
      <c r="M107" s="91"/>
      <c r="N107" s="94"/>
    </row>
    <row r="108" spans="1:14">
      <c r="A108" s="80">
        <v>1</v>
      </c>
      <c r="B108" s="91"/>
      <c r="C108" s="91"/>
      <c r="D108" s="91"/>
      <c r="E108" s="95"/>
      <c r="F108" s="89" t="s">
        <v>432</v>
      </c>
      <c r="G108" s="96"/>
      <c r="H108" s="97"/>
      <c r="I108" s="97"/>
      <c r="J108" s="97"/>
      <c r="K108" s="92">
        <f>OR(G108&lt;&gt;0,H108&lt;&gt;0,I108&lt;&gt;0,J108&lt;&gt;0)*(G108 + (G108 = 0))*(H108 + (H108 = 0))*(I108 + (I108 = 0))*(J108 + (J108 = 0))</f>
        <v>0</v>
      </c>
      <c r="L108" s="91"/>
      <c r="M108" s="91"/>
      <c r="N108" s="94"/>
    </row>
    <row r="109" spans="1:14">
      <c r="A109" s="80">
        <v>1</v>
      </c>
      <c r="B109" s="91"/>
      <c r="C109" s="91"/>
      <c r="D109" s="91"/>
      <c r="E109" s="95"/>
      <c r="F109" s="89" t="s">
        <v>433</v>
      </c>
      <c r="G109" s="96">
        <v>2</v>
      </c>
      <c r="H109" s="97">
        <v>6</v>
      </c>
      <c r="I109" s="97">
        <v>11.1</v>
      </c>
      <c r="J109" s="97">
        <v>0</v>
      </c>
      <c r="K109" s="92">
        <f>OR(G109&lt;&gt;0,H109&lt;&gt;0,I109&lt;&gt;0,J109&lt;&gt;0)*(G109 + (G109 = 0))*(H109 + (H109 = 0))*(I109 + (I109 = 0))*(J109 + (J109 = 0))</f>
        <v>133.19999999999999</v>
      </c>
      <c r="L109" s="91"/>
      <c r="M109" s="91"/>
      <c r="N109" s="94"/>
    </row>
    <row r="110" spans="1:14">
      <c r="A110" s="80">
        <v>1</v>
      </c>
      <c r="B110" s="91"/>
      <c r="C110" s="91"/>
      <c r="D110" s="91"/>
      <c r="E110" s="95"/>
      <c r="F110" s="89" t="s">
        <v>367</v>
      </c>
      <c r="G110" s="96">
        <v>4</v>
      </c>
      <c r="H110" s="97">
        <v>1</v>
      </c>
      <c r="I110" s="97">
        <v>11.1</v>
      </c>
      <c r="J110" s="97">
        <v>0</v>
      </c>
      <c r="K110" s="92">
        <f>OR(G110&lt;&gt;0,H110&lt;&gt;0,I110&lt;&gt;0,J110&lt;&gt;0)*(G110 + (G110 = 0))*(H110 + (H110 = 0))*(I110 + (I110 = 0))*(J110 + (J110 = 0))</f>
        <v>44.4</v>
      </c>
      <c r="L110" s="91"/>
      <c r="M110" s="91"/>
      <c r="N110" s="94"/>
    </row>
    <row r="111" spans="1:14">
      <c r="A111" s="80">
        <v>1</v>
      </c>
      <c r="B111" s="91"/>
      <c r="C111" s="91"/>
      <c r="D111" s="91"/>
      <c r="E111" s="95"/>
      <c r="F111" s="89" t="s">
        <v>367</v>
      </c>
      <c r="G111" s="96"/>
      <c r="H111" s="97"/>
      <c r="I111" s="97"/>
      <c r="J111" s="97"/>
      <c r="K111" s="92">
        <f>OR(G111&lt;&gt;0,H111&lt;&gt;0,I111&lt;&gt;0,J111&lt;&gt;0)*(G111 + (G111 = 0))*(H111 + (H111 = 0))*(I111 + (I111 = 0))*(J111 + (J111 = 0))</f>
        <v>0</v>
      </c>
      <c r="L111" s="91"/>
      <c r="M111" s="91"/>
      <c r="N111" s="94"/>
    </row>
    <row r="112" spans="1:14">
      <c r="A112" s="80">
        <v>1</v>
      </c>
      <c r="B112" s="91"/>
      <c r="C112" s="91"/>
      <c r="D112" s="91"/>
      <c r="E112" s="95"/>
      <c r="F112" s="91"/>
      <c r="G112" s="91"/>
      <c r="H112" s="91"/>
      <c r="I112" s="91"/>
      <c r="J112" s="91"/>
      <c r="K112" s="98" t="s">
        <v>434</v>
      </c>
      <c r="L112" s="99">
        <f>SUM(K107:K111)*1</f>
        <v>177.6</v>
      </c>
      <c r="M112" s="97">
        <v>3.37</v>
      </c>
      <c r="N112" s="100">
        <f>ROUND(L112*M112,2)</f>
        <v>598.51</v>
      </c>
    </row>
    <row r="113" spans="1:14" ht="0.9" customHeight="1">
      <c r="A113" s="80">
        <v>1</v>
      </c>
      <c r="B113" s="101"/>
      <c r="C113" s="101"/>
      <c r="D113" s="101"/>
      <c r="E113" s="102"/>
      <c r="F113" s="101"/>
      <c r="G113" s="101"/>
      <c r="H113" s="101"/>
      <c r="I113" s="101"/>
      <c r="J113" s="101"/>
      <c r="K113" s="101"/>
      <c r="L113" s="101"/>
      <c r="M113" s="101"/>
      <c r="N113" s="103"/>
    </row>
    <row r="114" spans="1:14" ht="20.399999999999999">
      <c r="A114" s="80">
        <v>1</v>
      </c>
      <c r="B114" s="88" t="s">
        <v>435</v>
      </c>
      <c r="C114" s="89" t="s">
        <v>372</v>
      </c>
      <c r="D114" s="89" t="s">
        <v>69</v>
      </c>
      <c r="E114" s="90" t="s">
        <v>436</v>
      </c>
      <c r="F114" s="91"/>
      <c r="G114" s="91"/>
      <c r="H114" s="91"/>
      <c r="I114" s="91"/>
      <c r="J114" s="91"/>
      <c r="K114" s="91"/>
      <c r="L114" s="92">
        <f>L120</f>
        <v>15</v>
      </c>
      <c r="M114" s="92">
        <f>M120</f>
        <v>33.630000000000003</v>
      </c>
      <c r="N114" s="93">
        <f>N120</f>
        <v>504.45</v>
      </c>
    </row>
    <row r="115" spans="1:14" ht="30.6">
      <c r="A115" s="80">
        <v>1</v>
      </c>
      <c r="B115" s="91"/>
      <c r="C115" s="91"/>
      <c r="D115" s="91"/>
      <c r="E115" s="90" t="s">
        <v>437</v>
      </c>
      <c r="F115" s="91"/>
      <c r="G115" s="91"/>
      <c r="H115" s="91"/>
      <c r="I115" s="91"/>
      <c r="J115" s="91"/>
      <c r="K115" s="91"/>
      <c r="L115" s="91"/>
      <c r="M115" s="91"/>
      <c r="N115" s="94"/>
    </row>
    <row r="116" spans="1:14">
      <c r="A116" s="80">
        <v>1</v>
      </c>
      <c r="B116" s="91"/>
      <c r="C116" s="91"/>
      <c r="D116" s="91"/>
      <c r="E116" s="95"/>
      <c r="F116" s="89" t="s">
        <v>370</v>
      </c>
      <c r="G116" s="96"/>
      <c r="H116" s="97"/>
      <c r="I116" s="97"/>
      <c r="J116" s="97"/>
      <c r="K116" s="92">
        <f>OR(G116&lt;&gt;0,H116&lt;&gt;0,I116&lt;&gt;0,J116&lt;&gt;0)*(G116 + (G116 = 0))*(H116 + (H116 = 0))*(I116 + (I116 = 0))*(J116 + (J116 = 0))</f>
        <v>0</v>
      </c>
      <c r="L116" s="91"/>
      <c r="M116" s="91"/>
      <c r="N116" s="94"/>
    </row>
    <row r="117" spans="1:14">
      <c r="A117" s="80">
        <v>1</v>
      </c>
      <c r="B117" s="91"/>
      <c r="C117" s="91"/>
      <c r="D117" s="91"/>
      <c r="E117" s="95"/>
      <c r="F117" s="89" t="s">
        <v>375</v>
      </c>
      <c r="G117" s="96">
        <v>2</v>
      </c>
      <c r="H117" s="97">
        <v>8.4</v>
      </c>
      <c r="I117" s="97">
        <v>0</v>
      </c>
      <c r="J117" s="97">
        <v>0.5</v>
      </c>
      <c r="K117" s="92">
        <f>OR(G117&lt;&gt;0,H117&lt;&gt;0,I117&lt;&gt;0,J117&lt;&gt;0)*(G117 + (G117 = 0))*(H117 + (H117 = 0))*(I117 + (I117 = 0))*(J117 + (J117 = 0))</f>
        <v>8.4</v>
      </c>
      <c r="L117" s="91"/>
      <c r="M117" s="91"/>
      <c r="N117" s="94"/>
    </row>
    <row r="118" spans="1:14">
      <c r="A118" s="80">
        <v>1</v>
      </c>
      <c r="B118" s="91"/>
      <c r="C118" s="91"/>
      <c r="D118" s="91"/>
      <c r="E118" s="95"/>
      <c r="F118" s="89" t="s">
        <v>367</v>
      </c>
      <c r="G118" s="96">
        <v>2</v>
      </c>
      <c r="H118" s="97">
        <v>0</v>
      </c>
      <c r="I118" s="97">
        <v>6.6</v>
      </c>
      <c r="J118" s="97">
        <v>0.5</v>
      </c>
      <c r="K118" s="92">
        <f>OR(G118&lt;&gt;0,H118&lt;&gt;0,I118&lt;&gt;0,J118&lt;&gt;0)*(G118 + (G118 = 0))*(H118 + (H118 = 0))*(I118 + (I118 = 0))*(J118 + (J118 = 0))</f>
        <v>6.6</v>
      </c>
      <c r="L118" s="91"/>
      <c r="M118" s="91"/>
      <c r="N118" s="94"/>
    </row>
    <row r="119" spans="1:14">
      <c r="A119" s="80">
        <v>1</v>
      </c>
      <c r="B119" s="91"/>
      <c r="C119" s="91"/>
      <c r="D119" s="91"/>
      <c r="E119" s="95"/>
      <c r="F119" s="89" t="s">
        <v>367</v>
      </c>
      <c r="G119" s="96"/>
      <c r="H119" s="97"/>
      <c r="I119" s="97"/>
      <c r="J119" s="97"/>
      <c r="K119" s="92">
        <f>OR(G119&lt;&gt;0,H119&lt;&gt;0,I119&lt;&gt;0,J119&lt;&gt;0)*(G119 + (G119 = 0))*(H119 + (H119 = 0))*(I119 + (I119 = 0))*(J119 + (J119 = 0))</f>
        <v>0</v>
      </c>
      <c r="L119" s="91"/>
      <c r="M119" s="91"/>
      <c r="N119" s="94"/>
    </row>
    <row r="120" spans="1:14">
      <c r="A120" s="80">
        <v>1</v>
      </c>
      <c r="B120" s="91"/>
      <c r="C120" s="91"/>
      <c r="D120" s="91"/>
      <c r="E120" s="95"/>
      <c r="F120" s="91"/>
      <c r="G120" s="91"/>
      <c r="H120" s="91"/>
      <c r="I120" s="91"/>
      <c r="J120" s="91"/>
      <c r="K120" s="98" t="s">
        <v>438</v>
      </c>
      <c r="L120" s="99">
        <f>SUM(K116:K119)*1</f>
        <v>15</v>
      </c>
      <c r="M120" s="97">
        <v>33.630000000000003</v>
      </c>
      <c r="N120" s="100">
        <f>ROUND(L120*M120,2)</f>
        <v>504.45</v>
      </c>
    </row>
    <row r="121" spans="1:14" ht="0.9" customHeight="1">
      <c r="A121" s="80">
        <v>1</v>
      </c>
      <c r="B121" s="101"/>
      <c r="C121" s="101"/>
      <c r="D121" s="101"/>
      <c r="E121" s="102"/>
      <c r="F121" s="101"/>
      <c r="G121" s="101"/>
      <c r="H121" s="101"/>
      <c r="I121" s="101"/>
      <c r="J121" s="101"/>
      <c r="K121" s="101"/>
      <c r="L121" s="101"/>
      <c r="M121" s="101"/>
      <c r="N121" s="103"/>
    </row>
    <row r="122" spans="1:14" ht="20.399999999999999">
      <c r="A122" s="80">
        <v>1</v>
      </c>
      <c r="B122" s="88" t="s">
        <v>439</v>
      </c>
      <c r="C122" s="89" t="s">
        <v>372</v>
      </c>
      <c r="D122" s="89" t="s">
        <v>69</v>
      </c>
      <c r="E122" s="90" t="s">
        <v>440</v>
      </c>
      <c r="F122" s="91"/>
      <c r="G122" s="91"/>
      <c r="H122" s="91"/>
      <c r="I122" s="91"/>
      <c r="J122" s="91"/>
      <c r="K122" s="91"/>
      <c r="L122" s="92">
        <f>L128</f>
        <v>197.6</v>
      </c>
      <c r="M122" s="92">
        <f>M128</f>
        <v>38.57</v>
      </c>
      <c r="N122" s="93">
        <f>N128</f>
        <v>7621.43</v>
      </c>
    </row>
    <row r="123" spans="1:14" ht="71.400000000000006">
      <c r="A123" s="80">
        <v>1</v>
      </c>
      <c r="B123" s="91"/>
      <c r="C123" s="91"/>
      <c r="D123" s="91"/>
      <c r="E123" s="90" t="s">
        <v>441</v>
      </c>
      <c r="F123" s="91"/>
      <c r="G123" s="91"/>
      <c r="H123" s="91"/>
      <c r="I123" s="91"/>
      <c r="J123" s="91"/>
      <c r="K123" s="91"/>
      <c r="L123" s="91"/>
      <c r="M123" s="91"/>
      <c r="N123" s="94"/>
    </row>
    <row r="124" spans="1:14">
      <c r="A124" s="80">
        <v>1</v>
      </c>
      <c r="B124" s="91"/>
      <c r="C124" s="91"/>
      <c r="D124" s="91"/>
      <c r="E124" s="95"/>
      <c r="F124" s="89" t="s">
        <v>370</v>
      </c>
      <c r="G124" s="96"/>
      <c r="H124" s="97"/>
      <c r="I124" s="97"/>
      <c r="J124" s="97"/>
      <c r="K124" s="92">
        <f>OR(G124&lt;&gt;0,H124&lt;&gt;0,I124&lt;&gt;0,J124&lt;&gt;0)*(G124 + (G124 = 0))*(H124 + (H124 = 0))*(I124 + (I124 = 0))*(J124 + (J124 = 0))</f>
        <v>0</v>
      </c>
      <c r="L124" s="91"/>
      <c r="M124" s="91"/>
      <c r="N124" s="94"/>
    </row>
    <row r="125" spans="1:14">
      <c r="A125" s="80">
        <v>1</v>
      </c>
      <c r="B125" s="91"/>
      <c r="C125" s="91"/>
      <c r="D125" s="91"/>
      <c r="E125" s="95"/>
      <c r="F125" s="89" t="s">
        <v>414</v>
      </c>
      <c r="G125" s="96">
        <v>4</v>
      </c>
      <c r="H125" s="97">
        <v>8</v>
      </c>
      <c r="I125" s="97">
        <v>0</v>
      </c>
      <c r="J125" s="97">
        <v>3.8</v>
      </c>
      <c r="K125" s="92">
        <f>OR(G125&lt;&gt;0,H125&lt;&gt;0,I125&lt;&gt;0,J125&lt;&gt;0)*(G125 + (G125 = 0))*(H125 + (H125 = 0))*(I125 + (I125 = 0))*(J125 + (J125 = 0))</f>
        <v>121.6</v>
      </c>
      <c r="L125" s="91"/>
      <c r="M125" s="91"/>
      <c r="N125" s="94"/>
    </row>
    <row r="126" spans="1:14">
      <c r="A126" s="80">
        <v>1</v>
      </c>
      <c r="B126" s="91"/>
      <c r="C126" s="91"/>
      <c r="D126" s="91"/>
      <c r="E126" s="95"/>
      <c r="F126" s="89" t="s">
        <v>367</v>
      </c>
      <c r="G126" s="96">
        <v>4</v>
      </c>
      <c r="H126" s="97">
        <v>5</v>
      </c>
      <c r="I126" s="97">
        <v>0</v>
      </c>
      <c r="J126" s="97">
        <v>3.8</v>
      </c>
      <c r="K126" s="92">
        <f>OR(G126&lt;&gt;0,H126&lt;&gt;0,I126&lt;&gt;0,J126&lt;&gt;0)*(G126 + (G126 = 0))*(H126 + (H126 = 0))*(I126 + (I126 = 0))*(J126 + (J126 = 0))</f>
        <v>76</v>
      </c>
      <c r="L126" s="91"/>
      <c r="M126" s="91"/>
      <c r="N126" s="94"/>
    </row>
    <row r="127" spans="1:14">
      <c r="A127" s="80">
        <v>1</v>
      </c>
      <c r="B127" s="91"/>
      <c r="C127" s="91"/>
      <c r="D127" s="91"/>
      <c r="E127" s="95"/>
      <c r="F127" s="89" t="s">
        <v>367</v>
      </c>
      <c r="G127" s="96"/>
      <c r="H127" s="97"/>
      <c r="I127" s="97"/>
      <c r="J127" s="97"/>
      <c r="K127" s="92">
        <f>OR(G127&lt;&gt;0,H127&lt;&gt;0,I127&lt;&gt;0,J127&lt;&gt;0)*(G127 + (G127 = 0))*(H127 + (H127 = 0))*(I127 + (I127 = 0))*(J127 + (J127 = 0))</f>
        <v>0</v>
      </c>
      <c r="L127" s="91"/>
      <c r="M127" s="91"/>
      <c r="N127" s="94"/>
    </row>
    <row r="128" spans="1:14">
      <c r="A128" s="80">
        <v>1</v>
      </c>
      <c r="B128" s="91"/>
      <c r="C128" s="91"/>
      <c r="D128" s="91"/>
      <c r="E128" s="95"/>
      <c r="F128" s="91"/>
      <c r="G128" s="91"/>
      <c r="H128" s="91"/>
      <c r="I128" s="91"/>
      <c r="J128" s="91"/>
      <c r="K128" s="98" t="s">
        <v>442</v>
      </c>
      <c r="L128" s="99">
        <f>SUM(K124:K127)*1</f>
        <v>197.6</v>
      </c>
      <c r="M128" s="97">
        <v>38.57</v>
      </c>
      <c r="N128" s="100">
        <f>ROUND(L128*M128,2)</f>
        <v>7621.43</v>
      </c>
    </row>
    <row r="129" spans="1:14" ht="0.9" customHeight="1">
      <c r="A129" s="80">
        <v>1</v>
      </c>
      <c r="B129" s="101"/>
      <c r="C129" s="101"/>
      <c r="D129" s="101"/>
      <c r="E129" s="102"/>
      <c r="F129" s="101"/>
      <c r="G129" s="101"/>
      <c r="H129" s="101"/>
      <c r="I129" s="101"/>
      <c r="J129" s="101"/>
      <c r="K129" s="101"/>
      <c r="L129" s="101"/>
      <c r="M129" s="101"/>
      <c r="N129" s="103"/>
    </row>
    <row r="130" spans="1:14" ht="20.399999999999999">
      <c r="A130" s="80">
        <v>1</v>
      </c>
      <c r="B130" s="88" t="s">
        <v>443</v>
      </c>
      <c r="C130" s="89" t="s">
        <v>372</v>
      </c>
      <c r="D130" s="89" t="s">
        <v>69</v>
      </c>
      <c r="E130" s="90" t="s">
        <v>444</v>
      </c>
      <c r="F130" s="91"/>
      <c r="G130" s="91"/>
      <c r="H130" s="91"/>
      <c r="I130" s="91"/>
      <c r="J130" s="91"/>
      <c r="K130" s="91"/>
      <c r="L130" s="92">
        <f>L139</f>
        <v>33</v>
      </c>
      <c r="M130" s="92">
        <f>M139</f>
        <v>39.119999999999997</v>
      </c>
      <c r="N130" s="93">
        <f>N139</f>
        <v>1290.96</v>
      </c>
    </row>
    <row r="131" spans="1:14" ht="71.400000000000006">
      <c r="A131" s="80">
        <v>1</v>
      </c>
      <c r="B131" s="91"/>
      <c r="C131" s="91"/>
      <c r="D131" s="91"/>
      <c r="E131" s="90" t="s">
        <v>445</v>
      </c>
      <c r="F131" s="91"/>
      <c r="G131" s="91"/>
      <c r="H131" s="91"/>
      <c r="I131" s="91"/>
      <c r="J131" s="91"/>
      <c r="K131" s="91"/>
      <c r="L131" s="91"/>
      <c r="M131" s="91"/>
      <c r="N131" s="94"/>
    </row>
    <row r="132" spans="1:14">
      <c r="A132" s="80">
        <v>1</v>
      </c>
      <c r="B132" s="91"/>
      <c r="C132" s="91"/>
      <c r="D132" s="91"/>
      <c r="E132" s="95"/>
      <c r="F132" s="89" t="s">
        <v>370</v>
      </c>
      <c r="G132" s="96"/>
      <c r="H132" s="97"/>
      <c r="I132" s="97"/>
      <c r="J132" s="97"/>
      <c r="K132" s="92">
        <f t="shared" ref="K132:K138" si="5">OR(G132&lt;&gt;0,H132&lt;&gt;0,I132&lt;&gt;0,J132&lt;&gt;0)*(G132 + (G132 = 0))*(H132 + (H132 = 0))*(I132 + (I132 = 0))*(J132 + (J132 = 0))</f>
        <v>0</v>
      </c>
      <c r="L132" s="91"/>
      <c r="M132" s="91"/>
      <c r="N132" s="94"/>
    </row>
    <row r="133" spans="1:14">
      <c r="A133" s="80">
        <v>1</v>
      </c>
      <c r="B133" s="91"/>
      <c r="C133" s="91"/>
      <c r="D133" s="91"/>
      <c r="E133" s="95"/>
      <c r="F133" s="89" t="s">
        <v>419</v>
      </c>
      <c r="G133" s="96">
        <v>1</v>
      </c>
      <c r="H133" s="97">
        <v>7.2</v>
      </c>
      <c r="I133" s="97">
        <v>5</v>
      </c>
      <c r="J133" s="97">
        <v>0</v>
      </c>
      <c r="K133" s="92">
        <f t="shared" si="5"/>
        <v>36</v>
      </c>
      <c r="L133" s="91"/>
      <c r="M133" s="91"/>
      <c r="N133" s="94"/>
    </row>
    <row r="134" spans="1:14">
      <c r="A134" s="80">
        <v>1</v>
      </c>
      <c r="B134" s="91"/>
      <c r="C134" s="91"/>
      <c r="D134" s="91"/>
      <c r="E134" s="95"/>
      <c r="F134" s="89" t="s">
        <v>391</v>
      </c>
      <c r="G134" s="96"/>
      <c r="H134" s="97"/>
      <c r="I134" s="97"/>
      <c r="J134" s="97"/>
      <c r="K134" s="92">
        <f t="shared" si="5"/>
        <v>0</v>
      </c>
      <c r="L134" s="91"/>
      <c r="M134" s="91"/>
      <c r="N134" s="94"/>
    </row>
    <row r="135" spans="1:14">
      <c r="A135" s="80">
        <v>1</v>
      </c>
      <c r="B135" s="91"/>
      <c r="C135" s="91"/>
      <c r="D135" s="91"/>
      <c r="E135" s="95"/>
      <c r="F135" s="89" t="s">
        <v>420</v>
      </c>
      <c r="G135" s="104">
        <v>-1</v>
      </c>
      <c r="H135" s="97">
        <v>1</v>
      </c>
      <c r="I135" s="97">
        <v>1</v>
      </c>
      <c r="J135" s="97">
        <v>0</v>
      </c>
      <c r="K135" s="92">
        <f t="shared" si="5"/>
        <v>-1</v>
      </c>
      <c r="L135" s="91"/>
      <c r="M135" s="91"/>
      <c r="N135" s="94"/>
    </row>
    <row r="136" spans="1:14">
      <c r="A136" s="80">
        <v>1</v>
      </c>
      <c r="B136" s="91"/>
      <c r="C136" s="91"/>
      <c r="D136" s="91"/>
      <c r="E136" s="95"/>
      <c r="F136" s="89" t="s">
        <v>421</v>
      </c>
      <c r="G136" s="96">
        <v>-1</v>
      </c>
      <c r="H136" s="97">
        <v>1</v>
      </c>
      <c r="I136" s="97">
        <v>1</v>
      </c>
      <c r="J136" s="97">
        <v>0</v>
      </c>
      <c r="K136" s="92">
        <f t="shared" si="5"/>
        <v>-1</v>
      </c>
      <c r="L136" s="91"/>
      <c r="M136" s="91"/>
      <c r="N136" s="94"/>
    </row>
    <row r="137" spans="1:14">
      <c r="A137" s="80">
        <v>1</v>
      </c>
      <c r="B137" s="91"/>
      <c r="C137" s="91"/>
      <c r="D137" s="91"/>
      <c r="E137" s="95"/>
      <c r="F137" s="89" t="s">
        <v>422</v>
      </c>
      <c r="G137" s="96">
        <v>-1</v>
      </c>
      <c r="H137" s="97">
        <v>1</v>
      </c>
      <c r="I137" s="97">
        <v>1</v>
      </c>
      <c r="J137" s="97">
        <v>0</v>
      </c>
      <c r="K137" s="92">
        <f t="shared" si="5"/>
        <v>-1</v>
      </c>
      <c r="L137" s="91"/>
      <c r="M137" s="91"/>
      <c r="N137" s="94"/>
    </row>
    <row r="138" spans="1:14">
      <c r="A138" s="80">
        <v>1</v>
      </c>
      <c r="B138" s="91"/>
      <c r="C138" s="91"/>
      <c r="D138" s="91"/>
      <c r="E138" s="95"/>
      <c r="F138" s="89" t="s">
        <v>367</v>
      </c>
      <c r="G138" s="96"/>
      <c r="H138" s="97"/>
      <c r="I138" s="97"/>
      <c r="J138" s="97"/>
      <c r="K138" s="92">
        <f t="shared" si="5"/>
        <v>0</v>
      </c>
      <c r="L138" s="91"/>
      <c r="M138" s="91"/>
      <c r="N138" s="94"/>
    </row>
    <row r="139" spans="1:14">
      <c r="A139" s="80">
        <v>1</v>
      </c>
      <c r="B139" s="91"/>
      <c r="C139" s="91"/>
      <c r="D139" s="91"/>
      <c r="E139" s="95"/>
      <c r="F139" s="91"/>
      <c r="G139" s="91"/>
      <c r="H139" s="91"/>
      <c r="I139" s="91"/>
      <c r="J139" s="91"/>
      <c r="K139" s="98" t="s">
        <v>446</v>
      </c>
      <c r="L139" s="99">
        <f>SUM(K132:K138)*1</f>
        <v>33</v>
      </c>
      <c r="M139" s="97">
        <v>39.119999999999997</v>
      </c>
      <c r="N139" s="100">
        <f>ROUND(L139*M139,2)</f>
        <v>1290.96</v>
      </c>
    </row>
    <row r="140" spans="1:14" ht="0.9" customHeight="1">
      <c r="A140" s="80">
        <v>1</v>
      </c>
      <c r="B140" s="101"/>
      <c r="C140" s="101"/>
      <c r="D140" s="101"/>
      <c r="E140" s="102"/>
      <c r="F140" s="101"/>
      <c r="G140" s="101"/>
      <c r="H140" s="101"/>
      <c r="I140" s="101"/>
      <c r="J140" s="101"/>
      <c r="K140" s="101"/>
      <c r="L140" s="101"/>
      <c r="M140" s="101"/>
      <c r="N140" s="103"/>
    </row>
    <row r="141" spans="1:14" ht="20.399999999999999">
      <c r="A141" s="80">
        <v>1</v>
      </c>
      <c r="B141" s="88" t="s">
        <v>447</v>
      </c>
      <c r="C141" s="89" t="s">
        <v>372</v>
      </c>
      <c r="D141" s="89" t="s">
        <v>46</v>
      </c>
      <c r="E141" s="90" t="s">
        <v>448</v>
      </c>
      <c r="F141" s="91"/>
      <c r="G141" s="91"/>
      <c r="H141" s="91"/>
      <c r="I141" s="91"/>
      <c r="J141" s="91"/>
      <c r="K141" s="91"/>
      <c r="L141" s="92">
        <f>L147</f>
        <v>30</v>
      </c>
      <c r="M141" s="92">
        <f>M147</f>
        <v>42.93</v>
      </c>
      <c r="N141" s="93">
        <f>N147</f>
        <v>1287.9000000000001</v>
      </c>
    </row>
    <row r="142" spans="1:14" ht="40.799999999999997">
      <c r="A142" s="80">
        <v>1</v>
      </c>
      <c r="B142" s="91"/>
      <c r="C142" s="91"/>
      <c r="D142" s="91"/>
      <c r="E142" s="90" t="s">
        <v>449</v>
      </c>
      <c r="F142" s="91"/>
      <c r="G142" s="91"/>
      <c r="H142" s="91"/>
      <c r="I142" s="91"/>
      <c r="J142" s="91"/>
      <c r="K142" s="91"/>
      <c r="L142" s="91"/>
      <c r="M142" s="91"/>
      <c r="N142" s="94"/>
    </row>
    <row r="143" spans="1:14">
      <c r="A143" s="80">
        <v>1</v>
      </c>
      <c r="B143" s="91"/>
      <c r="C143" s="91"/>
      <c r="D143" s="91"/>
      <c r="E143" s="95"/>
      <c r="F143" s="89" t="s">
        <v>370</v>
      </c>
      <c r="G143" s="96"/>
      <c r="H143" s="97"/>
      <c r="I143" s="97"/>
      <c r="J143" s="97"/>
      <c r="K143" s="92">
        <f>OR(G143&lt;&gt;0,H143&lt;&gt;0,I143&lt;&gt;0,J143&lt;&gt;0)*(G143 + (G143 = 0))*(H143 + (H143 = 0))*(I143 + (I143 = 0))*(J143 + (J143 = 0))</f>
        <v>0</v>
      </c>
      <c r="L143" s="91"/>
      <c r="M143" s="91"/>
      <c r="N143" s="94"/>
    </row>
    <row r="144" spans="1:14">
      <c r="A144" s="80">
        <v>1</v>
      </c>
      <c r="B144" s="91"/>
      <c r="C144" s="91"/>
      <c r="D144" s="91"/>
      <c r="E144" s="95"/>
      <c r="F144" s="89" t="s">
        <v>450</v>
      </c>
      <c r="G144" s="96">
        <v>2</v>
      </c>
      <c r="H144" s="97">
        <v>8.4</v>
      </c>
      <c r="I144" s="97">
        <v>0</v>
      </c>
      <c r="J144" s="97">
        <v>0</v>
      </c>
      <c r="K144" s="92">
        <f>OR(G144&lt;&gt;0,H144&lt;&gt;0,I144&lt;&gt;0,J144&lt;&gt;0)*(G144 + (G144 = 0))*(H144 + (H144 = 0))*(I144 + (I144 = 0))*(J144 + (J144 = 0))</f>
        <v>16.8</v>
      </c>
      <c r="L144" s="91"/>
      <c r="M144" s="91"/>
      <c r="N144" s="94"/>
    </row>
    <row r="145" spans="1:14">
      <c r="A145" s="80">
        <v>1</v>
      </c>
      <c r="B145" s="91"/>
      <c r="C145" s="91"/>
      <c r="D145" s="91"/>
      <c r="E145" s="95"/>
      <c r="F145" s="89" t="s">
        <v>367</v>
      </c>
      <c r="G145" s="96">
        <v>2</v>
      </c>
      <c r="H145" s="97">
        <v>0</v>
      </c>
      <c r="I145" s="97">
        <v>6.6</v>
      </c>
      <c r="J145" s="97">
        <v>0</v>
      </c>
      <c r="K145" s="92">
        <f>OR(G145&lt;&gt;0,H145&lt;&gt;0,I145&lt;&gt;0,J145&lt;&gt;0)*(G145 + (G145 = 0))*(H145 + (H145 = 0))*(I145 + (I145 = 0))*(J145 + (J145 = 0))</f>
        <v>13.2</v>
      </c>
      <c r="L145" s="91"/>
      <c r="M145" s="91"/>
      <c r="N145" s="94"/>
    </row>
    <row r="146" spans="1:14">
      <c r="A146" s="80">
        <v>1</v>
      </c>
      <c r="B146" s="91"/>
      <c r="C146" s="91"/>
      <c r="D146" s="91"/>
      <c r="E146" s="95"/>
      <c r="F146" s="89" t="s">
        <v>367</v>
      </c>
      <c r="G146" s="96"/>
      <c r="H146" s="97"/>
      <c r="I146" s="97"/>
      <c r="J146" s="97"/>
      <c r="K146" s="92">
        <f>OR(G146&lt;&gt;0,H146&lt;&gt;0,I146&lt;&gt;0,J146&lt;&gt;0)*(G146 + (G146 = 0))*(H146 + (H146 = 0))*(I146 + (I146 = 0))*(J146 + (J146 = 0))</f>
        <v>0</v>
      </c>
      <c r="L146" s="91"/>
      <c r="M146" s="91"/>
      <c r="N146" s="94"/>
    </row>
    <row r="147" spans="1:14">
      <c r="A147" s="80">
        <v>1</v>
      </c>
      <c r="B147" s="91"/>
      <c r="C147" s="91"/>
      <c r="D147" s="91"/>
      <c r="E147" s="95"/>
      <c r="F147" s="91"/>
      <c r="G147" s="91"/>
      <c r="H147" s="91"/>
      <c r="I147" s="91"/>
      <c r="J147" s="91"/>
      <c r="K147" s="98" t="s">
        <v>451</v>
      </c>
      <c r="L147" s="99">
        <f>SUM(K143:K146)*1</f>
        <v>30</v>
      </c>
      <c r="M147" s="97">
        <v>42.93</v>
      </c>
      <c r="N147" s="100">
        <f>ROUND(L147*M147,2)</f>
        <v>1287.9000000000001</v>
      </c>
    </row>
    <row r="148" spans="1:14" ht="0.9" customHeight="1">
      <c r="A148" s="80">
        <v>1</v>
      </c>
      <c r="B148" s="101"/>
      <c r="C148" s="101"/>
      <c r="D148" s="101"/>
      <c r="E148" s="102"/>
      <c r="F148" s="101"/>
      <c r="G148" s="101"/>
      <c r="H148" s="101"/>
      <c r="I148" s="101"/>
      <c r="J148" s="101"/>
      <c r="K148" s="101"/>
      <c r="L148" s="101"/>
      <c r="M148" s="101"/>
      <c r="N148" s="103"/>
    </row>
    <row r="149" spans="1:14">
      <c r="A149" s="80">
        <v>1</v>
      </c>
      <c r="B149" s="88" t="s">
        <v>452</v>
      </c>
      <c r="C149" s="89" t="s">
        <v>372</v>
      </c>
      <c r="D149" s="89" t="s">
        <v>69</v>
      </c>
      <c r="E149" s="90" t="s">
        <v>453</v>
      </c>
      <c r="F149" s="91"/>
      <c r="G149" s="91"/>
      <c r="H149" s="91"/>
      <c r="I149" s="91"/>
      <c r="J149" s="91"/>
      <c r="K149" s="91"/>
      <c r="L149" s="92">
        <f>L156</f>
        <v>3</v>
      </c>
      <c r="M149" s="92">
        <f>M156</f>
        <v>109.39</v>
      </c>
      <c r="N149" s="93">
        <f>N156</f>
        <v>328.17</v>
      </c>
    </row>
    <row r="150" spans="1:14" ht="40.799999999999997">
      <c r="A150" s="80">
        <v>1</v>
      </c>
      <c r="B150" s="91"/>
      <c r="C150" s="91"/>
      <c r="D150" s="91"/>
      <c r="E150" s="90" t="s">
        <v>454</v>
      </c>
      <c r="F150" s="91"/>
      <c r="G150" s="91"/>
      <c r="H150" s="91"/>
      <c r="I150" s="91"/>
      <c r="J150" s="91"/>
      <c r="K150" s="91"/>
      <c r="L150" s="91"/>
      <c r="M150" s="91"/>
      <c r="N150" s="94"/>
    </row>
    <row r="151" spans="1:14">
      <c r="A151" s="80">
        <v>1</v>
      </c>
      <c r="B151" s="91"/>
      <c r="C151" s="91"/>
      <c r="D151" s="91"/>
      <c r="E151" s="95"/>
      <c r="F151" s="89" t="s">
        <v>370</v>
      </c>
      <c r="G151" s="96"/>
      <c r="H151" s="97"/>
      <c r="I151" s="97"/>
      <c r="J151" s="97"/>
      <c r="K151" s="92">
        <f>OR(G151&lt;&gt;0,H151&lt;&gt;0,I151&lt;&gt;0,J151&lt;&gt;0)*(G151 + (G151 = 0))*(H151 + (H151 = 0))*(I151 + (I151 = 0))*(J151 + (J151 = 0))</f>
        <v>0</v>
      </c>
      <c r="L151" s="91"/>
      <c r="M151" s="91"/>
      <c r="N151" s="94"/>
    </row>
    <row r="152" spans="1:14">
      <c r="A152" s="80">
        <v>1</v>
      </c>
      <c r="B152" s="91"/>
      <c r="C152" s="91"/>
      <c r="D152" s="91"/>
      <c r="E152" s="95"/>
      <c r="F152" s="89" t="s">
        <v>420</v>
      </c>
      <c r="G152" s="104">
        <v>1</v>
      </c>
      <c r="H152" s="97">
        <v>1</v>
      </c>
      <c r="I152" s="97">
        <v>1</v>
      </c>
      <c r="J152" s="97">
        <v>0</v>
      </c>
      <c r="K152" s="92">
        <f>OR(G152&lt;&gt;0,H152&lt;&gt;0,I152&lt;&gt;0,J152&lt;&gt;0)*(G152 + (G152 = 0))*(H152 + (H152 = 0))*(I152 + (I152 = 0))*(J152 + (J152 = 0))</f>
        <v>1</v>
      </c>
      <c r="L152" s="91"/>
      <c r="M152" s="91"/>
      <c r="N152" s="94"/>
    </row>
    <row r="153" spans="1:14">
      <c r="A153" s="80">
        <v>1</v>
      </c>
      <c r="B153" s="91"/>
      <c r="C153" s="91"/>
      <c r="D153" s="91"/>
      <c r="E153" s="95"/>
      <c r="F153" s="89" t="s">
        <v>421</v>
      </c>
      <c r="G153" s="96">
        <v>1</v>
      </c>
      <c r="H153" s="97">
        <v>1</v>
      </c>
      <c r="I153" s="97">
        <v>1</v>
      </c>
      <c r="J153" s="97">
        <v>0</v>
      </c>
      <c r="K153" s="92">
        <f>OR(G153&lt;&gt;0,H153&lt;&gt;0,I153&lt;&gt;0,J153&lt;&gt;0)*(G153 + (G153 = 0))*(H153 + (H153 = 0))*(I153 + (I153 = 0))*(J153 + (J153 = 0))</f>
        <v>1</v>
      </c>
      <c r="L153" s="91"/>
      <c r="M153" s="91"/>
      <c r="N153" s="94"/>
    </row>
    <row r="154" spans="1:14">
      <c r="A154" s="80">
        <v>1</v>
      </c>
      <c r="B154" s="91"/>
      <c r="C154" s="91"/>
      <c r="D154" s="91"/>
      <c r="E154" s="95"/>
      <c r="F154" s="89" t="s">
        <v>422</v>
      </c>
      <c r="G154" s="96">
        <v>1</v>
      </c>
      <c r="H154" s="97">
        <v>1</v>
      </c>
      <c r="I154" s="97">
        <v>1</v>
      </c>
      <c r="J154" s="97">
        <v>0</v>
      </c>
      <c r="K154" s="92">
        <f>OR(G154&lt;&gt;0,H154&lt;&gt;0,I154&lt;&gt;0,J154&lt;&gt;0)*(G154 + (G154 = 0))*(H154 + (H154 = 0))*(I154 + (I154 = 0))*(J154 + (J154 = 0))</f>
        <v>1</v>
      </c>
      <c r="L154" s="91"/>
      <c r="M154" s="91"/>
      <c r="N154" s="94"/>
    </row>
    <row r="155" spans="1:14">
      <c r="A155" s="80">
        <v>1</v>
      </c>
      <c r="B155" s="91"/>
      <c r="C155" s="91"/>
      <c r="D155" s="91"/>
      <c r="E155" s="95"/>
      <c r="F155" s="89" t="s">
        <v>367</v>
      </c>
      <c r="G155" s="96"/>
      <c r="H155" s="97"/>
      <c r="I155" s="97"/>
      <c r="J155" s="97"/>
      <c r="K155" s="92">
        <f>OR(G155&lt;&gt;0,H155&lt;&gt;0,I155&lt;&gt;0,J155&lt;&gt;0)*(G155 + (G155 = 0))*(H155 + (H155 = 0))*(I155 + (I155 = 0))*(J155 + (J155 = 0))</f>
        <v>0</v>
      </c>
      <c r="L155" s="91"/>
      <c r="M155" s="91"/>
      <c r="N155" s="94"/>
    </row>
    <row r="156" spans="1:14">
      <c r="A156" s="80">
        <v>1</v>
      </c>
      <c r="B156" s="91"/>
      <c r="C156" s="91"/>
      <c r="D156" s="91"/>
      <c r="E156" s="95"/>
      <c r="F156" s="91"/>
      <c r="G156" s="91"/>
      <c r="H156" s="91"/>
      <c r="I156" s="91"/>
      <c r="J156" s="91"/>
      <c r="K156" s="98" t="s">
        <v>455</v>
      </c>
      <c r="L156" s="99">
        <f>SUM(K151:K155)*1</f>
        <v>3</v>
      </c>
      <c r="M156" s="97">
        <v>109.39</v>
      </c>
      <c r="N156" s="100">
        <f>ROUND(L156*M156,2)</f>
        <v>328.17</v>
      </c>
    </row>
    <row r="157" spans="1:14" ht="0.9" customHeight="1">
      <c r="A157" s="80">
        <v>1</v>
      </c>
      <c r="B157" s="101"/>
      <c r="C157" s="101"/>
      <c r="D157" s="101"/>
      <c r="E157" s="102"/>
      <c r="F157" s="101"/>
      <c r="G157" s="101"/>
      <c r="H157" s="101"/>
      <c r="I157" s="101"/>
      <c r="J157" s="101"/>
      <c r="K157" s="101"/>
      <c r="L157" s="101"/>
      <c r="M157" s="101"/>
      <c r="N157" s="103"/>
    </row>
    <row r="158" spans="1:14">
      <c r="A158" s="80">
        <v>1</v>
      </c>
      <c r="B158" s="88" t="s">
        <v>456</v>
      </c>
      <c r="C158" s="89" t="s">
        <v>372</v>
      </c>
      <c r="D158" s="89" t="s">
        <v>46</v>
      </c>
      <c r="E158" s="90" t="s">
        <v>457</v>
      </c>
      <c r="F158" s="91"/>
      <c r="G158" s="91"/>
      <c r="H158" s="91"/>
      <c r="I158" s="91"/>
      <c r="J158" s="91"/>
      <c r="K158" s="91"/>
      <c r="L158" s="92">
        <f>L163</f>
        <v>5.7</v>
      </c>
      <c r="M158" s="92">
        <f>M163</f>
        <v>119.68</v>
      </c>
      <c r="N158" s="93">
        <f>N163</f>
        <v>682.18</v>
      </c>
    </row>
    <row r="159" spans="1:14" ht="71.400000000000006">
      <c r="A159" s="80">
        <v>1</v>
      </c>
      <c r="B159" s="91"/>
      <c r="C159" s="91"/>
      <c r="D159" s="91"/>
      <c r="E159" s="90" t="s">
        <v>458</v>
      </c>
      <c r="F159" s="91"/>
      <c r="G159" s="91"/>
      <c r="H159" s="91"/>
      <c r="I159" s="91"/>
      <c r="J159" s="91"/>
      <c r="K159" s="91"/>
      <c r="L159" s="91"/>
      <c r="M159" s="91"/>
      <c r="N159" s="94"/>
    </row>
    <row r="160" spans="1:14">
      <c r="A160" s="80">
        <v>1</v>
      </c>
      <c r="B160" s="91"/>
      <c r="C160" s="91"/>
      <c r="D160" s="91"/>
      <c r="E160" s="95"/>
      <c r="F160" s="89" t="s">
        <v>370</v>
      </c>
      <c r="G160" s="96"/>
      <c r="H160" s="97"/>
      <c r="I160" s="97"/>
      <c r="J160" s="97"/>
      <c r="K160" s="92">
        <f>OR(G160&lt;&gt;0,H160&lt;&gt;0,I160&lt;&gt;0,J160&lt;&gt;0)*(G160 + (G160 = 0))*(H160 + (H160 = 0))*(I160 + (I160 = 0))*(J160 + (J160 = 0))</f>
        <v>0</v>
      </c>
      <c r="L160" s="91"/>
      <c r="M160" s="91"/>
      <c r="N160" s="94"/>
    </row>
    <row r="161" spans="1:14">
      <c r="A161" s="80">
        <v>1</v>
      </c>
      <c r="B161" s="91"/>
      <c r="C161" s="91"/>
      <c r="D161" s="91"/>
      <c r="E161" s="95"/>
      <c r="F161" s="89" t="s">
        <v>432</v>
      </c>
      <c r="G161" s="96">
        <v>19</v>
      </c>
      <c r="H161" s="97">
        <v>1</v>
      </c>
      <c r="I161" s="97">
        <v>0.3</v>
      </c>
      <c r="J161" s="97">
        <v>0</v>
      </c>
      <c r="K161" s="92">
        <f>OR(G161&lt;&gt;0,H161&lt;&gt;0,I161&lt;&gt;0,J161&lt;&gt;0)*(G161 + (G161 = 0))*(H161 + (H161 = 0))*(I161 + (I161 = 0))*(J161 + (J161 = 0))</f>
        <v>5.7</v>
      </c>
      <c r="L161" s="91"/>
      <c r="M161" s="91"/>
      <c r="N161" s="94"/>
    </row>
    <row r="162" spans="1:14">
      <c r="A162" s="80">
        <v>1</v>
      </c>
      <c r="B162" s="91"/>
      <c r="C162" s="91"/>
      <c r="D162" s="91"/>
      <c r="E162" s="95"/>
      <c r="F162" s="89" t="s">
        <v>367</v>
      </c>
      <c r="G162" s="96"/>
      <c r="H162" s="97"/>
      <c r="I162" s="97"/>
      <c r="J162" s="97"/>
      <c r="K162" s="92">
        <f>OR(G162&lt;&gt;0,H162&lt;&gt;0,I162&lt;&gt;0,J162&lt;&gt;0)*(G162 + (G162 = 0))*(H162 + (H162 = 0))*(I162 + (I162 = 0))*(J162 + (J162 = 0))</f>
        <v>0</v>
      </c>
      <c r="L162" s="91"/>
      <c r="M162" s="91"/>
      <c r="N162" s="94"/>
    </row>
    <row r="163" spans="1:14">
      <c r="A163" s="80">
        <v>1</v>
      </c>
      <c r="B163" s="91"/>
      <c r="C163" s="91"/>
      <c r="D163" s="91"/>
      <c r="E163" s="95"/>
      <c r="F163" s="91"/>
      <c r="G163" s="91"/>
      <c r="H163" s="91"/>
      <c r="I163" s="91"/>
      <c r="J163" s="91"/>
      <c r="K163" s="98" t="s">
        <v>459</v>
      </c>
      <c r="L163" s="99">
        <f>SUM(K160:K162)*1</f>
        <v>5.7</v>
      </c>
      <c r="M163" s="97">
        <v>119.68</v>
      </c>
      <c r="N163" s="100">
        <f>ROUND(L163*M163,2)</f>
        <v>682.18</v>
      </c>
    </row>
    <row r="164" spans="1:14" ht="0.9" customHeight="1">
      <c r="A164" s="80">
        <v>1</v>
      </c>
      <c r="B164" s="101"/>
      <c r="C164" s="101"/>
      <c r="D164" s="101"/>
      <c r="E164" s="102"/>
      <c r="F164" s="101"/>
      <c r="G164" s="101"/>
      <c r="H164" s="101"/>
      <c r="I164" s="101"/>
      <c r="J164" s="101"/>
      <c r="K164" s="101"/>
      <c r="L164" s="101"/>
      <c r="M164" s="101"/>
      <c r="N164" s="103"/>
    </row>
    <row r="165" spans="1:14">
      <c r="A165" s="80">
        <v>1</v>
      </c>
      <c r="B165" s="88" t="s">
        <v>348</v>
      </c>
      <c r="C165" s="89" t="s">
        <v>372</v>
      </c>
      <c r="D165" s="89" t="s">
        <v>46</v>
      </c>
      <c r="E165" s="90" t="s">
        <v>460</v>
      </c>
      <c r="F165" s="91"/>
      <c r="G165" s="91"/>
      <c r="H165" s="91"/>
      <c r="I165" s="91"/>
      <c r="J165" s="91"/>
      <c r="K165" s="91"/>
      <c r="L165" s="92">
        <f>L172</f>
        <v>26.6</v>
      </c>
      <c r="M165" s="92">
        <f>M172</f>
        <v>416.34</v>
      </c>
      <c r="N165" s="93">
        <f>N172</f>
        <v>11074.64</v>
      </c>
    </row>
    <row r="166" spans="1:14" ht="81.599999999999994">
      <c r="A166" s="80">
        <v>1</v>
      </c>
      <c r="B166" s="91"/>
      <c r="C166" s="91"/>
      <c r="D166" s="91"/>
      <c r="E166" s="90" t="s">
        <v>461</v>
      </c>
      <c r="F166" s="91"/>
      <c r="G166" s="91"/>
      <c r="H166" s="91"/>
      <c r="I166" s="91"/>
      <c r="J166" s="91"/>
      <c r="K166" s="91"/>
      <c r="L166" s="91"/>
      <c r="M166" s="91"/>
      <c r="N166" s="94"/>
    </row>
    <row r="167" spans="1:14">
      <c r="A167" s="80">
        <v>1</v>
      </c>
      <c r="B167" s="91"/>
      <c r="C167" s="91"/>
      <c r="D167" s="91"/>
      <c r="E167" s="95"/>
      <c r="F167" s="89" t="s">
        <v>370</v>
      </c>
      <c r="G167" s="96"/>
      <c r="H167" s="97"/>
      <c r="I167" s="97"/>
      <c r="J167" s="97"/>
      <c r="K167" s="92">
        <f>OR(G167&lt;&gt;0,H167&lt;&gt;0,I167&lt;&gt;0,J167&lt;&gt;0)*(G167 + (G167 = 0))*(H167 + (H167 = 0))*(I167 + (I167 = 0))*(J167 + (J167 = 0))</f>
        <v>0</v>
      </c>
      <c r="L167" s="91"/>
      <c r="M167" s="91"/>
      <c r="N167" s="94"/>
    </row>
    <row r="168" spans="1:14">
      <c r="A168" s="80">
        <v>1</v>
      </c>
      <c r="B168" s="91"/>
      <c r="C168" s="91"/>
      <c r="D168" s="91"/>
      <c r="E168" s="95"/>
      <c r="F168" s="89" t="s">
        <v>419</v>
      </c>
      <c r="G168" s="96">
        <v>2</v>
      </c>
      <c r="H168" s="97">
        <v>7.6</v>
      </c>
      <c r="I168" s="97">
        <v>0</v>
      </c>
      <c r="J168" s="97">
        <v>0</v>
      </c>
      <c r="K168" s="92">
        <f>OR(G168&lt;&gt;0,H168&lt;&gt;0,I168&lt;&gt;0,J168&lt;&gt;0)*(G168 + (G168 = 0))*(H168 + (H168 = 0))*(I168 + (I168 = 0))*(J168 + (J168 = 0))</f>
        <v>15.2</v>
      </c>
      <c r="L168" s="91"/>
      <c r="M168" s="91"/>
      <c r="N168" s="94"/>
    </row>
    <row r="169" spans="1:14">
      <c r="A169" s="80">
        <v>1</v>
      </c>
      <c r="B169" s="91"/>
      <c r="C169" s="91"/>
      <c r="D169" s="91"/>
      <c r="E169" s="95"/>
      <c r="F169" s="89" t="s">
        <v>367</v>
      </c>
      <c r="G169" s="96">
        <v>1</v>
      </c>
      <c r="H169" s="97">
        <v>0</v>
      </c>
      <c r="I169" s="97">
        <v>5.4</v>
      </c>
      <c r="J169" s="97">
        <v>0</v>
      </c>
      <c r="K169" s="92">
        <f>OR(G169&lt;&gt;0,H169&lt;&gt;0,I169&lt;&gt;0,J169&lt;&gt;0)*(G169 + (G169 = 0))*(H169 + (H169 = 0))*(I169 + (I169 = 0))*(J169 + (J169 = 0))</f>
        <v>5.4</v>
      </c>
      <c r="L169" s="91"/>
      <c r="M169" s="91"/>
      <c r="N169" s="94"/>
    </row>
    <row r="170" spans="1:14">
      <c r="A170" s="80">
        <v>1</v>
      </c>
      <c r="B170" s="91"/>
      <c r="C170" s="91"/>
      <c r="D170" s="91"/>
      <c r="E170" s="95"/>
      <c r="F170" s="89" t="s">
        <v>432</v>
      </c>
      <c r="G170" s="96">
        <v>1</v>
      </c>
      <c r="H170" s="97">
        <v>6</v>
      </c>
      <c r="I170" s="97">
        <v>0</v>
      </c>
      <c r="J170" s="97">
        <v>0</v>
      </c>
      <c r="K170" s="92">
        <f>OR(G170&lt;&gt;0,H170&lt;&gt;0,I170&lt;&gt;0,J170&lt;&gt;0)*(G170 + (G170 = 0))*(H170 + (H170 = 0))*(I170 + (I170 = 0))*(J170 + (J170 = 0))</f>
        <v>6</v>
      </c>
      <c r="L170" s="91"/>
      <c r="M170" s="91"/>
      <c r="N170" s="94"/>
    </row>
    <row r="171" spans="1:14">
      <c r="A171" s="80">
        <v>1</v>
      </c>
      <c r="B171" s="91"/>
      <c r="C171" s="91"/>
      <c r="D171" s="91"/>
      <c r="E171" s="95"/>
      <c r="F171" s="89" t="s">
        <v>367</v>
      </c>
      <c r="G171" s="96"/>
      <c r="H171" s="97"/>
      <c r="I171" s="97"/>
      <c r="J171" s="97"/>
      <c r="K171" s="92">
        <f>OR(G171&lt;&gt;0,H171&lt;&gt;0,I171&lt;&gt;0,J171&lt;&gt;0)*(G171 + (G171 = 0))*(H171 + (H171 = 0))*(I171 + (I171 = 0))*(J171 + (J171 = 0))</f>
        <v>0</v>
      </c>
      <c r="L171" s="91"/>
      <c r="M171" s="91"/>
      <c r="N171" s="94"/>
    </row>
    <row r="172" spans="1:14">
      <c r="A172" s="80">
        <v>1</v>
      </c>
      <c r="B172" s="91"/>
      <c r="C172" s="91"/>
      <c r="D172" s="91"/>
      <c r="E172" s="95"/>
      <c r="F172" s="91"/>
      <c r="G172" s="91"/>
      <c r="H172" s="91"/>
      <c r="I172" s="91"/>
      <c r="J172" s="91"/>
      <c r="K172" s="98" t="s">
        <v>462</v>
      </c>
      <c r="L172" s="99">
        <f>SUM(K167:K171)*1</f>
        <v>26.6</v>
      </c>
      <c r="M172" s="97">
        <v>416.34</v>
      </c>
      <c r="N172" s="100">
        <f>ROUND(L172*M172,2)</f>
        <v>11074.64</v>
      </c>
    </row>
    <row r="173" spans="1:14" ht="0.9" customHeight="1">
      <c r="A173" s="80">
        <v>1</v>
      </c>
      <c r="B173" s="101"/>
      <c r="C173" s="101"/>
      <c r="D173" s="101"/>
      <c r="E173" s="102"/>
      <c r="F173" s="101"/>
      <c r="G173" s="101"/>
      <c r="H173" s="101"/>
      <c r="I173" s="101"/>
      <c r="J173" s="101"/>
      <c r="K173" s="101"/>
      <c r="L173" s="101"/>
      <c r="M173" s="101"/>
      <c r="N173" s="103"/>
    </row>
    <row r="174" spans="1:14">
      <c r="A174" s="80">
        <v>1</v>
      </c>
      <c r="B174" s="88" t="s">
        <v>463</v>
      </c>
      <c r="C174" s="89" t="s">
        <v>372</v>
      </c>
      <c r="D174" s="89" t="s">
        <v>46</v>
      </c>
      <c r="E174" s="90" t="s">
        <v>464</v>
      </c>
      <c r="F174" s="91"/>
      <c r="G174" s="91"/>
      <c r="H174" s="91"/>
      <c r="I174" s="91"/>
      <c r="J174" s="91"/>
      <c r="K174" s="91"/>
      <c r="L174" s="92">
        <f>L179</f>
        <v>3.8</v>
      </c>
      <c r="M174" s="92">
        <f>M179</f>
        <v>149.41999999999999</v>
      </c>
      <c r="N174" s="93">
        <f>N179</f>
        <v>567.79999999999995</v>
      </c>
    </row>
    <row r="175" spans="1:14" ht="51">
      <c r="A175" s="80">
        <v>1</v>
      </c>
      <c r="B175" s="91"/>
      <c r="C175" s="91"/>
      <c r="D175" s="91"/>
      <c r="E175" s="90" t="s">
        <v>465</v>
      </c>
      <c r="F175" s="91"/>
      <c r="G175" s="91"/>
      <c r="H175" s="91"/>
      <c r="I175" s="91"/>
      <c r="J175" s="91"/>
      <c r="K175" s="91"/>
      <c r="L175" s="91"/>
      <c r="M175" s="91"/>
      <c r="N175" s="94"/>
    </row>
    <row r="176" spans="1:14">
      <c r="A176" s="80">
        <v>1</v>
      </c>
      <c r="B176" s="91"/>
      <c r="C176" s="91"/>
      <c r="D176" s="91"/>
      <c r="E176" s="95"/>
      <c r="F176" s="89" t="s">
        <v>370</v>
      </c>
      <c r="G176" s="96"/>
      <c r="H176" s="97"/>
      <c r="I176" s="97"/>
      <c r="J176" s="97"/>
      <c r="K176" s="92">
        <f>OR(G176&lt;&gt;0,H176&lt;&gt;0,I176&lt;&gt;0,J176&lt;&gt;0)*(G176 + (G176 = 0))*(H176 + (H176 = 0))*(I176 + (I176 = 0))*(J176 + (J176 = 0))</f>
        <v>0</v>
      </c>
      <c r="L176" s="91"/>
      <c r="M176" s="91"/>
      <c r="N176" s="94"/>
    </row>
    <row r="177" spans="1:14">
      <c r="A177" s="80">
        <v>1</v>
      </c>
      <c r="B177" s="91"/>
      <c r="C177" s="91"/>
      <c r="D177" s="91"/>
      <c r="E177" s="95"/>
      <c r="F177" s="89" t="s">
        <v>466</v>
      </c>
      <c r="G177" s="96">
        <v>1</v>
      </c>
      <c r="H177" s="97">
        <v>0</v>
      </c>
      <c r="I177" s="97">
        <v>0</v>
      </c>
      <c r="J177" s="97">
        <v>3.8</v>
      </c>
      <c r="K177" s="92">
        <f>OR(G177&lt;&gt;0,H177&lt;&gt;0,I177&lt;&gt;0,J177&lt;&gt;0)*(G177 + (G177 = 0))*(H177 + (H177 = 0))*(I177 + (I177 = 0))*(J177 + (J177 = 0))</f>
        <v>3.8</v>
      </c>
      <c r="L177" s="91"/>
      <c r="M177" s="91"/>
      <c r="N177" s="94"/>
    </row>
    <row r="178" spans="1:14">
      <c r="A178" s="80">
        <v>1</v>
      </c>
      <c r="B178" s="91"/>
      <c r="C178" s="91"/>
      <c r="D178" s="91"/>
      <c r="E178" s="95"/>
      <c r="F178" s="89" t="s">
        <v>367</v>
      </c>
      <c r="G178" s="96"/>
      <c r="H178" s="97"/>
      <c r="I178" s="97"/>
      <c r="J178" s="97"/>
      <c r="K178" s="92">
        <f>OR(G178&lt;&gt;0,H178&lt;&gt;0,I178&lt;&gt;0,J178&lt;&gt;0)*(G178 + (G178 = 0))*(H178 + (H178 = 0))*(I178 + (I178 = 0))*(J178 + (J178 = 0))</f>
        <v>0</v>
      </c>
      <c r="L178" s="91"/>
      <c r="M178" s="91"/>
      <c r="N178" s="94"/>
    </row>
    <row r="179" spans="1:14">
      <c r="A179" s="80">
        <v>1</v>
      </c>
      <c r="B179" s="91"/>
      <c r="C179" s="91"/>
      <c r="D179" s="91"/>
      <c r="E179" s="95"/>
      <c r="F179" s="91"/>
      <c r="G179" s="91"/>
      <c r="H179" s="91"/>
      <c r="I179" s="91"/>
      <c r="J179" s="91"/>
      <c r="K179" s="98" t="s">
        <v>467</v>
      </c>
      <c r="L179" s="99">
        <f>SUM(K176:K178)*1</f>
        <v>3.8</v>
      </c>
      <c r="M179" s="97">
        <v>149.41999999999999</v>
      </c>
      <c r="N179" s="100">
        <f>ROUND(L179*M179,2)</f>
        <v>567.79999999999995</v>
      </c>
    </row>
    <row r="180" spans="1:14" ht="0.9" customHeight="1">
      <c r="A180" s="80">
        <v>1</v>
      </c>
      <c r="B180" s="101"/>
      <c r="C180" s="101"/>
      <c r="D180" s="101"/>
      <c r="E180" s="102"/>
      <c r="F180" s="101"/>
      <c r="G180" s="101"/>
      <c r="H180" s="101"/>
      <c r="I180" s="101"/>
      <c r="J180" s="101"/>
      <c r="K180" s="101"/>
      <c r="L180" s="101"/>
      <c r="M180" s="101"/>
      <c r="N180" s="103"/>
    </row>
    <row r="181" spans="1:14">
      <c r="A181" s="80">
        <v>1</v>
      </c>
      <c r="B181" s="91"/>
      <c r="C181" s="91"/>
      <c r="D181" s="91"/>
      <c r="E181" s="95"/>
      <c r="F181" s="91"/>
      <c r="G181" s="91"/>
      <c r="H181" s="91"/>
      <c r="I181" s="91"/>
      <c r="J181" s="91"/>
      <c r="K181" s="98" t="s">
        <v>468</v>
      </c>
      <c r="L181" s="97">
        <v>1</v>
      </c>
      <c r="M181" s="99">
        <f>N9+N15+N26+N37+N48+N55+N62+N69+N76+N84+N95+N105+N114+N122+N130+N141+N149+N158+N165+N174</f>
        <v>56178.590000000004</v>
      </c>
      <c r="N181" s="100">
        <f>ROUND(L181*M181,2)</f>
        <v>56178.59</v>
      </c>
    </row>
    <row r="182" spans="1:14" ht="0.9" customHeight="1">
      <c r="A182" s="80">
        <v>1</v>
      </c>
      <c r="B182" s="101"/>
      <c r="C182" s="101"/>
      <c r="D182" s="101"/>
      <c r="E182" s="102"/>
      <c r="F182" s="101"/>
      <c r="G182" s="101"/>
      <c r="H182" s="101"/>
      <c r="I182" s="101"/>
      <c r="J182" s="101"/>
      <c r="K182" s="101"/>
      <c r="L182" s="101"/>
      <c r="M182" s="101"/>
      <c r="N182" s="103"/>
    </row>
    <row r="183" spans="1:14" ht="20.399999999999999">
      <c r="A183" s="80">
        <v>1</v>
      </c>
      <c r="B183" s="113" t="s">
        <v>469</v>
      </c>
      <c r="C183" s="113" t="s">
        <v>366</v>
      </c>
      <c r="D183" s="113" t="s">
        <v>367</v>
      </c>
      <c r="E183" s="114" t="s">
        <v>470</v>
      </c>
      <c r="F183" s="115"/>
      <c r="G183" s="115"/>
      <c r="H183" s="115"/>
      <c r="I183" s="115"/>
      <c r="J183" s="115"/>
      <c r="K183" s="115"/>
      <c r="L183" s="116">
        <f>L464</f>
        <v>1</v>
      </c>
      <c r="M183" s="116">
        <f>M464</f>
        <v>36177.720000000016</v>
      </c>
      <c r="N183" s="116">
        <f>N464</f>
        <v>36177.72</v>
      </c>
    </row>
    <row r="184" spans="1:14">
      <c r="A184" s="80">
        <v>1</v>
      </c>
      <c r="B184" s="88" t="s">
        <v>371</v>
      </c>
      <c r="C184" s="89" t="s">
        <v>372</v>
      </c>
      <c r="D184" s="89" t="s">
        <v>69</v>
      </c>
      <c r="E184" s="90" t="s">
        <v>373</v>
      </c>
      <c r="F184" s="91"/>
      <c r="G184" s="91"/>
      <c r="H184" s="91"/>
      <c r="I184" s="91"/>
      <c r="J184" s="91"/>
      <c r="K184" s="91"/>
      <c r="L184" s="92">
        <f>L188</f>
        <v>75.2</v>
      </c>
      <c r="M184" s="92">
        <f>M188</f>
        <v>0.66</v>
      </c>
      <c r="N184" s="93">
        <f>N188</f>
        <v>49.63</v>
      </c>
    </row>
    <row r="185" spans="1:14" ht="30.6">
      <c r="A185" s="80">
        <v>1</v>
      </c>
      <c r="B185" s="91"/>
      <c r="C185" s="91"/>
      <c r="D185" s="91"/>
      <c r="E185" s="90" t="s">
        <v>374</v>
      </c>
      <c r="F185" s="91"/>
      <c r="G185" s="91"/>
      <c r="H185" s="91"/>
      <c r="I185" s="91"/>
      <c r="J185" s="91"/>
      <c r="K185" s="91"/>
      <c r="L185" s="91"/>
      <c r="M185" s="91"/>
      <c r="N185" s="94"/>
    </row>
    <row r="186" spans="1:14">
      <c r="A186" s="80">
        <v>1</v>
      </c>
      <c r="B186" s="91"/>
      <c r="C186" s="91"/>
      <c r="D186" s="91"/>
      <c r="E186" s="95"/>
      <c r="F186" s="89" t="s">
        <v>470</v>
      </c>
      <c r="G186" s="96"/>
      <c r="H186" s="97"/>
      <c r="I186" s="97"/>
      <c r="J186" s="97"/>
      <c r="K186" s="92">
        <f>OR(G186&lt;&gt;0,H186&lt;&gt;0,I186&lt;&gt;0,J186&lt;&gt;0)*(G186 + (G186 = 0))*(H186 + (H186 = 0))*(I186 + (I186 = 0))*(J186 + (J186 = 0))</f>
        <v>0</v>
      </c>
      <c r="L186" s="91"/>
      <c r="M186" s="91"/>
      <c r="N186" s="94"/>
    </row>
    <row r="187" spans="1:14">
      <c r="A187" s="80">
        <v>1</v>
      </c>
      <c r="B187" s="91"/>
      <c r="C187" s="91"/>
      <c r="D187" s="91"/>
      <c r="E187" s="95"/>
      <c r="F187" s="89" t="s">
        <v>375</v>
      </c>
      <c r="G187" s="96">
        <v>1</v>
      </c>
      <c r="H187" s="97">
        <v>8</v>
      </c>
      <c r="I187" s="97">
        <v>9.4</v>
      </c>
      <c r="J187" s="97">
        <v>0</v>
      </c>
      <c r="K187" s="92">
        <f>OR(G187&lt;&gt;0,H187&lt;&gt;0,I187&lt;&gt;0,J187&lt;&gt;0)*(G187 + (G187 = 0))*(H187 + (H187 = 0))*(I187 + (I187 = 0))*(J187 + (J187 = 0))</f>
        <v>75.2</v>
      </c>
      <c r="L187" s="91"/>
      <c r="M187" s="91"/>
      <c r="N187" s="94"/>
    </row>
    <row r="188" spans="1:14">
      <c r="A188" s="80">
        <v>1</v>
      </c>
      <c r="B188" s="91"/>
      <c r="C188" s="91"/>
      <c r="D188" s="91"/>
      <c r="E188" s="95"/>
      <c r="F188" s="91"/>
      <c r="G188" s="91"/>
      <c r="H188" s="91"/>
      <c r="I188" s="91"/>
      <c r="J188" s="91"/>
      <c r="K188" s="98" t="s">
        <v>376</v>
      </c>
      <c r="L188" s="99">
        <f>SUM(K186:K187)</f>
        <v>75.2</v>
      </c>
      <c r="M188" s="97">
        <v>0.66</v>
      </c>
      <c r="N188" s="100">
        <f>ROUND(L188*M188,2)</f>
        <v>49.63</v>
      </c>
    </row>
    <row r="189" spans="1:14" ht="0.9" customHeight="1">
      <c r="A189" s="80">
        <v>1</v>
      </c>
      <c r="B189" s="101"/>
      <c r="C189" s="101"/>
      <c r="D189" s="101"/>
      <c r="E189" s="102"/>
      <c r="F189" s="101"/>
      <c r="G189" s="101"/>
      <c r="H189" s="101"/>
      <c r="I189" s="101"/>
      <c r="J189" s="101"/>
      <c r="K189" s="101"/>
      <c r="L189" s="101"/>
      <c r="M189" s="101"/>
      <c r="N189" s="103"/>
    </row>
    <row r="190" spans="1:14">
      <c r="A190" s="80">
        <v>1</v>
      </c>
      <c r="B190" s="88" t="s">
        <v>377</v>
      </c>
      <c r="C190" s="89" t="s">
        <v>372</v>
      </c>
      <c r="D190" s="89" t="s">
        <v>40</v>
      </c>
      <c r="E190" s="90" t="s">
        <v>378</v>
      </c>
      <c r="F190" s="91"/>
      <c r="G190" s="91"/>
      <c r="H190" s="91"/>
      <c r="I190" s="91"/>
      <c r="J190" s="91"/>
      <c r="K190" s="91"/>
      <c r="L190" s="92">
        <f>L199</f>
        <v>42.288000000000004</v>
      </c>
      <c r="M190" s="92">
        <f>M199</f>
        <v>25.43</v>
      </c>
      <c r="N190" s="93">
        <f>N199</f>
        <v>1075.3800000000001</v>
      </c>
    </row>
    <row r="191" spans="1:14" ht="30.6">
      <c r="A191" s="80">
        <v>1</v>
      </c>
      <c r="B191" s="91"/>
      <c r="C191" s="91"/>
      <c r="D191" s="91"/>
      <c r="E191" s="90" t="s">
        <v>379</v>
      </c>
      <c r="F191" s="91"/>
      <c r="G191" s="91"/>
      <c r="H191" s="91"/>
      <c r="I191" s="91"/>
      <c r="J191" s="91"/>
      <c r="K191" s="91"/>
      <c r="L191" s="91"/>
      <c r="M191" s="91"/>
      <c r="N191" s="94"/>
    </row>
    <row r="192" spans="1:14">
      <c r="A192" s="80">
        <v>1</v>
      </c>
      <c r="B192" s="91"/>
      <c r="C192" s="91"/>
      <c r="D192" s="91"/>
      <c r="E192" s="95"/>
      <c r="F192" s="89" t="s">
        <v>470</v>
      </c>
      <c r="G192" s="96"/>
      <c r="H192" s="97"/>
      <c r="I192" s="97"/>
      <c r="J192" s="97"/>
      <c r="K192" s="92">
        <f t="shared" ref="K192:K198" si="6">OR(G192&lt;&gt;0,H192&lt;&gt;0,I192&lt;&gt;0,J192&lt;&gt;0)*(G192 + (G192 = 0))*(H192 + (H192 = 0))*(I192 + (I192 = 0))*(J192 + (J192 = 0))</f>
        <v>0</v>
      </c>
      <c r="L192" s="91"/>
      <c r="M192" s="91"/>
      <c r="N192" s="94"/>
    </row>
    <row r="193" spans="1:14">
      <c r="A193" s="80">
        <v>1</v>
      </c>
      <c r="B193" s="91"/>
      <c r="C193" s="91"/>
      <c r="D193" s="91"/>
      <c r="E193" s="95"/>
      <c r="F193" s="89" t="s">
        <v>375</v>
      </c>
      <c r="G193" s="96">
        <v>1</v>
      </c>
      <c r="H193" s="97">
        <v>5</v>
      </c>
      <c r="I193" s="97">
        <v>6.4</v>
      </c>
      <c r="J193" s="97">
        <v>0.85</v>
      </c>
      <c r="K193" s="92">
        <f t="shared" si="6"/>
        <v>27.2</v>
      </c>
      <c r="L193" s="91"/>
      <c r="M193" s="91"/>
      <c r="N193" s="94"/>
    </row>
    <row r="194" spans="1:14">
      <c r="A194" s="80">
        <v>1</v>
      </c>
      <c r="B194" s="91"/>
      <c r="C194" s="91"/>
      <c r="D194" s="91"/>
      <c r="E194" s="95"/>
      <c r="F194" s="89" t="s">
        <v>380</v>
      </c>
      <c r="G194" s="96">
        <v>2</v>
      </c>
      <c r="H194" s="97">
        <v>5</v>
      </c>
      <c r="I194" s="97">
        <v>1</v>
      </c>
      <c r="J194" s="97">
        <v>0.85</v>
      </c>
      <c r="K194" s="92">
        <f t="shared" si="6"/>
        <v>8.5</v>
      </c>
      <c r="L194" s="91"/>
      <c r="M194" s="91"/>
      <c r="N194" s="94"/>
    </row>
    <row r="195" spans="1:14">
      <c r="A195" s="80">
        <v>1</v>
      </c>
      <c r="B195" s="91"/>
      <c r="C195" s="91"/>
      <c r="D195" s="91"/>
      <c r="E195" s="95"/>
      <c r="F195" s="89" t="s">
        <v>367</v>
      </c>
      <c r="G195" s="96">
        <v>1</v>
      </c>
      <c r="H195" s="97">
        <v>6.4</v>
      </c>
      <c r="I195" s="97">
        <v>1</v>
      </c>
      <c r="J195" s="97">
        <v>0.85</v>
      </c>
      <c r="K195" s="92">
        <f t="shared" si="6"/>
        <v>5.44</v>
      </c>
      <c r="L195" s="91"/>
      <c r="M195" s="91"/>
      <c r="N195" s="94"/>
    </row>
    <row r="196" spans="1:14">
      <c r="A196" s="80">
        <v>1</v>
      </c>
      <c r="B196" s="91"/>
      <c r="C196" s="91"/>
      <c r="D196" s="91"/>
      <c r="E196" s="95"/>
      <c r="F196" s="89" t="s">
        <v>381</v>
      </c>
      <c r="G196" s="96">
        <v>2</v>
      </c>
      <c r="H196" s="97">
        <v>5</v>
      </c>
      <c r="I196" s="97">
        <v>7.0000000000000007E-2</v>
      </c>
      <c r="J196" s="97">
        <v>0</v>
      </c>
      <c r="K196" s="92">
        <f t="shared" si="6"/>
        <v>0.70000000000000007</v>
      </c>
      <c r="L196" s="91"/>
      <c r="M196" s="91"/>
      <c r="N196" s="94"/>
    </row>
    <row r="197" spans="1:14">
      <c r="A197" s="80">
        <v>1</v>
      </c>
      <c r="B197" s="91"/>
      <c r="C197" s="91"/>
      <c r="D197" s="91"/>
      <c r="E197" s="95"/>
      <c r="F197" s="89" t="s">
        <v>367</v>
      </c>
      <c r="G197" s="96">
        <v>1</v>
      </c>
      <c r="H197" s="97">
        <v>6.4</v>
      </c>
      <c r="I197" s="97">
        <v>7.0000000000000007E-2</v>
      </c>
      <c r="J197" s="97">
        <v>0</v>
      </c>
      <c r="K197" s="92">
        <f t="shared" si="6"/>
        <v>0.44800000000000006</v>
      </c>
      <c r="L197" s="91"/>
      <c r="M197" s="91"/>
      <c r="N197" s="94"/>
    </row>
    <row r="198" spans="1:14">
      <c r="A198" s="80">
        <v>1</v>
      </c>
      <c r="B198" s="91"/>
      <c r="C198" s="91"/>
      <c r="D198" s="91"/>
      <c r="E198" s="95"/>
      <c r="F198" s="89" t="s">
        <v>367</v>
      </c>
      <c r="G198" s="96"/>
      <c r="H198" s="97"/>
      <c r="I198" s="97"/>
      <c r="J198" s="97"/>
      <c r="K198" s="92">
        <f t="shared" si="6"/>
        <v>0</v>
      </c>
      <c r="L198" s="91"/>
      <c r="M198" s="91"/>
      <c r="N198" s="94"/>
    </row>
    <row r="199" spans="1:14">
      <c r="A199" s="80">
        <v>1</v>
      </c>
      <c r="B199" s="91"/>
      <c r="C199" s="91"/>
      <c r="D199" s="91"/>
      <c r="E199" s="95"/>
      <c r="F199" s="91"/>
      <c r="G199" s="91"/>
      <c r="H199" s="91"/>
      <c r="I199" s="91"/>
      <c r="J199" s="91"/>
      <c r="K199" s="98" t="s">
        <v>382</v>
      </c>
      <c r="L199" s="99">
        <f>SUM(K192:K198)*1</f>
        <v>42.288000000000004</v>
      </c>
      <c r="M199" s="97">
        <v>25.43</v>
      </c>
      <c r="N199" s="100">
        <f>ROUND(L199*M199,2)</f>
        <v>1075.3800000000001</v>
      </c>
    </row>
    <row r="200" spans="1:14" ht="0.9" customHeight="1">
      <c r="A200" s="80">
        <v>1</v>
      </c>
      <c r="B200" s="101"/>
      <c r="C200" s="101"/>
      <c r="D200" s="101"/>
      <c r="E200" s="102"/>
      <c r="F200" s="101"/>
      <c r="G200" s="101"/>
      <c r="H200" s="101"/>
      <c r="I200" s="101"/>
      <c r="J200" s="101"/>
      <c r="K200" s="101"/>
      <c r="L200" s="101"/>
      <c r="M200" s="101"/>
      <c r="N200" s="103"/>
    </row>
    <row r="201" spans="1:14" ht="20.399999999999999">
      <c r="A201" s="80">
        <v>1</v>
      </c>
      <c r="B201" s="88" t="s">
        <v>383</v>
      </c>
      <c r="C201" s="89" t="s">
        <v>372</v>
      </c>
      <c r="D201" s="89" t="s">
        <v>40</v>
      </c>
      <c r="E201" s="90" t="s">
        <v>384</v>
      </c>
      <c r="F201" s="91"/>
      <c r="G201" s="91"/>
      <c r="H201" s="91"/>
      <c r="I201" s="91"/>
      <c r="J201" s="91"/>
      <c r="K201" s="91"/>
      <c r="L201" s="92">
        <f>L210</f>
        <v>50.04</v>
      </c>
      <c r="M201" s="92">
        <f>M210</f>
        <v>27.73</v>
      </c>
      <c r="N201" s="93">
        <f>N210</f>
        <v>1387.61</v>
      </c>
    </row>
    <row r="202" spans="1:14" ht="40.799999999999997">
      <c r="A202" s="80">
        <v>1</v>
      </c>
      <c r="B202" s="91"/>
      <c r="C202" s="91"/>
      <c r="D202" s="91"/>
      <c r="E202" s="90" t="s">
        <v>385</v>
      </c>
      <c r="F202" s="91"/>
      <c r="G202" s="91"/>
      <c r="H202" s="91"/>
      <c r="I202" s="91"/>
      <c r="J202" s="91"/>
      <c r="K202" s="91"/>
      <c r="L202" s="91"/>
      <c r="M202" s="91"/>
      <c r="N202" s="94"/>
    </row>
    <row r="203" spans="1:14">
      <c r="A203" s="80">
        <v>1</v>
      </c>
      <c r="B203" s="91"/>
      <c r="C203" s="91"/>
      <c r="D203" s="91"/>
      <c r="E203" s="95"/>
      <c r="F203" s="89" t="s">
        <v>470</v>
      </c>
      <c r="G203" s="96"/>
      <c r="H203" s="97"/>
      <c r="I203" s="97"/>
      <c r="J203" s="97"/>
      <c r="K203" s="92">
        <f t="shared" ref="K203:K209" si="7">OR(G203&lt;&gt;0,H203&lt;&gt;0,I203&lt;&gt;0,J203&lt;&gt;0)*(G203 + (G203 = 0))*(H203 + (H203 = 0))*(I203 + (I203 = 0))*(J203 + (J203 = 0))</f>
        <v>0</v>
      </c>
      <c r="L203" s="91"/>
      <c r="M203" s="91"/>
      <c r="N203" s="94"/>
    </row>
    <row r="204" spans="1:14">
      <c r="A204" s="80">
        <v>1</v>
      </c>
      <c r="B204" s="91"/>
      <c r="C204" s="91"/>
      <c r="D204" s="91"/>
      <c r="E204" s="95"/>
      <c r="F204" s="89" t="s">
        <v>375</v>
      </c>
      <c r="G204" s="96">
        <v>1</v>
      </c>
      <c r="H204" s="97">
        <v>5</v>
      </c>
      <c r="I204" s="97">
        <v>6.4</v>
      </c>
      <c r="J204" s="97">
        <v>1</v>
      </c>
      <c r="K204" s="92">
        <f t="shared" si="7"/>
        <v>32</v>
      </c>
      <c r="L204" s="91"/>
      <c r="M204" s="91"/>
      <c r="N204" s="94"/>
    </row>
    <row r="205" spans="1:14">
      <c r="A205" s="80">
        <v>1</v>
      </c>
      <c r="B205" s="91"/>
      <c r="C205" s="91"/>
      <c r="D205" s="91"/>
      <c r="E205" s="95"/>
      <c r="F205" s="89" t="s">
        <v>380</v>
      </c>
      <c r="G205" s="96">
        <v>2</v>
      </c>
      <c r="H205" s="97">
        <v>5</v>
      </c>
      <c r="I205" s="97">
        <v>1</v>
      </c>
      <c r="J205" s="97">
        <v>1</v>
      </c>
      <c r="K205" s="92">
        <f t="shared" si="7"/>
        <v>10</v>
      </c>
      <c r="L205" s="91"/>
      <c r="M205" s="91"/>
      <c r="N205" s="94"/>
    </row>
    <row r="206" spans="1:14">
      <c r="A206" s="80">
        <v>1</v>
      </c>
      <c r="B206" s="91"/>
      <c r="C206" s="91"/>
      <c r="D206" s="91"/>
      <c r="E206" s="95"/>
      <c r="F206" s="89" t="s">
        <v>367</v>
      </c>
      <c r="G206" s="96">
        <v>1</v>
      </c>
      <c r="H206" s="97">
        <v>6.4</v>
      </c>
      <c r="I206" s="97">
        <v>1</v>
      </c>
      <c r="J206" s="97">
        <v>1</v>
      </c>
      <c r="K206" s="92">
        <f t="shared" si="7"/>
        <v>6.4</v>
      </c>
      <c r="L206" s="91"/>
      <c r="M206" s="91"/>
      <c r="N206" s="94"/>
    </row>
    <row r="207" spans="1:14">
      <c r="A207" s="80">
        <v>1</v>
      </c>
      <c r="B207" s="91"/>
      <c r="C207" s="91"/>
      <c r="D207" s="91"/>
      <c r="E207" s="95"/>
      <c r="F207" s="89" t="s">
        <v>381</v>
      </c>
      <c r="G207" s="96">
        <v>2</v>
      </c>
      <c r="H207" s="97">
        <v>5</v>
      </c>
      <c r="I207" s="97">
        <v>0.1</v>
      </c>
      <c r="J207" s="97">
        <v>0</v>
      </c>
      <c r="K207" s="92">
        <f t="shared" si="7"/>
        <v>1</v>
      </c>
      <c r="L207" s="91"/>
      <c r="M207" s="91"/>
      <c r="N207" s="94"/>
    </row>
    <row r="208" spans="1:14">
      <c r="A208" s="80">
        <v>1</v>
      </c>
      <c r="B208" s="91"/>
      <c r="C208" s="91"/>
      <c r="D208" s="91"/>
      <c r="E208" s="95"/>
      <c r="F208" s="89" t="s">
        <v>367</v>
      </c>
      <c r="G208" s="96">
        <v>1</v>
      </c>
      <c r="H208" s="97">
        <v>6.4</v>
      </c>
      <c r="I208" s="97">
        <v>0.1</v>
      </c>
      <c r="J208" s="97">
        <v>0</v>
      </c>
      <c r="K208" s="92">
        <f t="shared" si="7"/>
        <v>0.64000000000000012</v>
      </c>
      <c r="L208" s="91"/>
      <c r="M208" s="91"/>
      <c r="N208" s="94"/>
    </row>
    <row r="209" spans="1:14">
      <c r="A209" s="80">
        <v>1</v>
      </c>
      <c r="B209" s="91"/>
      <c r="C209" s="91"/>
      <c r="D209" s="91"/>
      <c r="E209" s="95"/>
      <c r="F209" s="89" t="s">
        <v>367</v>
      </c>
      <c r="G209" s="96"/>
      <c r="H209" s="97"/>
      <c r="I209" s="97"/>
      <c r="J209" s="97"/>
      <c r="K209" s="92">
        <f t="shared" si="7"/>
        <v>0</v>
      </c>
      <c r="L209" s="91"/>
      <c r="M209" s="91"/>
      <c r="N209" s="94"/>
    </row>
    <row r="210" spans="1:14">
      <c r="A210" s="80">
        <v>1</v>
      </c>
      <c r="B210" s="91"/>
      <c r="C210" s="91"/>
      <c r="D210" s="91"/>
      <c r="E210" s="95"/>
      <c r="F210" s="91"/>
      <c r="G210" s="91"/>
      <c r="H210" s="91"/>
      <c r="I210" s="91"/>
      <c r="J210" s="91"/>
      <c r="K210" s="98" t="s">
        <v>386</v>
      </c>
      <c r="L210" s="99">
        <f>SUM(K203:K209)*1</f>
        <v>50.04</v>
      </c>
      <c r="M210" s="97">
        <v>27.73</v>
      </c>
      <c r="N210" s="100">
        <f>ROUND(L210*M210,2)</f>
        <v>1387.61</v>
      </c>
    </row>
    <row r="211" spans="1:14" ht="0.9" customHeight="1">
      <c r="A211" s="80">
        <v>1</v>
      </c>
      <c r="B211" s="101"/>
      <c r="C211" s="101"/>
      <c r="D211" s="101"/>
      <c r="E211" s="102"/>
      <c r="F211" s="101"/>
      <c r="G211" s="101"/>
      <c r="H211" s="101"/>
      <c r="I211" s="101"/>
      <c r="J211" s="101"/>
      <c r="K211" s="101"/>
      <c r="L211" s="101"/>
      <c r="M211" s="101"/>
      <c r="N211" s="103"/>
    </row>
    <row r="212" spans="1:14" ht="20.399999999999999">
      <c r="A212" s="80">
        <v>1</v>
      </c>
      <c r="B212" s="88" t="s">
        <v>387</v>
      </c>
      <c r="C212" s="89" t="s">
        <v>372</v>
      </c>
      <c r="D212" s="89" t="s">
        <v>40</v>
      </c>
      <c r="E212" s="90" t="s">
        <v>388</v>
      </c>
      <c r="F212" s="91"/>
      <c r="G212" s="91"/>
      <c r="H212" s="91"/>
      <c r="I212" s="91"/>
      <c r="J212" s="91"/>
      <c r="K212" s="91"/>
      <c r="L212" s="92">
        <f>L221</f>
        <v>40.336000000000013</v>
      </c>
      <c r="M212" s="92">
        <f>M221</f>
        <v>6.86</v>
      </c>
      <c r="N212" s="93">
        <f>N221</f>
        <v>276.7</v>
      </c>
    </row>
    <row r="213" spans="1:14" ht="51">
      <c r="A213" s="80">
        <v>1</v>
      </c>
      <c r="B213" s="91"/>
      <c r="C213" s="91"/>
      <c r="D213" s="91"/>
      <c r="E213" s="90" t="s">
        <v>389</v>
      </c>
      <c r="F213" s="91"/>
      <c r="G213" s="91"/>
      <c r="H213" s="91"/>
      <c r="I213" s="91"/>
      <c r="J213" s="91"/>
      <c r="K213" s="91"/>
      <c r="L213" s="91"/>
      <c r="M213" s="91"/>
      <c r="N213" s="94"/>
    </row>
    <row r="214" spans="1:14">
      <c r="A214" s="80">
        <v>1</v>
      </c>
      <c r="B214" s="91"/>
      <c r="C214" s="91"/>
      <c r="D214" s="91"/>
      <c r="E214" s="95"/>
      <c r="F214" s="89" t="s">
        <v>470</v>
      </c>
      <c r="G214" s="96"/>
      <c r="H214" s="97"/>
      <c r="I214" s="97"/>
      <c r="J214" s="97"/>
      <c r="K214" s="92">
        <f t="shared" ref="K214:K220" si="8">OR(G214&lt;&gt;0,H214&lt;&gt;0,I214&lt;&gt;0,J214&lt;&gt;0)*(G214 + (G214 = 0))*(H214 + (H214 = 0))*(I214 + (I214 = 0))*(J214 + (J214 = 0))</f>
        <v>0</v>
      </c>
      <c r="L214" s="91"/>
      <c r="M214" s="91"/>
      <c r="N214" s="94"/>
    </row>
    <row r="215" spans="1:14">
      <c r="A215" s="80">
        <v>1</v>
      </c>
      <c r="B215" s="91"/>
      <c r="C215" s="91"/>
      <c r="D215" s="91"/>
      <c r="E215" s="95"/>
      <c r="F215" s="89" t="s">
        <v>390</v>
      </c>
      <c r="G215" s="96">
        <v>1</v>
      </c>
      <c r="H215" s="97">
        <v>42.32</v>
      </c>
      <c r="I215" s="97">
        <v>0</v>
      </c>
      <c r="J215" s="97">
        <v>0</v>
      </c>
      <c r="K215" s="92">
        <f t="shared" si="8"/>
        <v>42.32</v>
      </c>
      <c r="L215" s="91"/>
      <c r="M215" s="91"/>
      <c r="N215" s="94"/>
    </row>
    <row r="216" spans="1:14">
      <c r="A216" s="80">
        <v>1</v>
      </c>
      <c r="B216" s="91"/>
      <c r="C216" s="91"/>
      <c r="D216" s="91"/>
      <c r="E216" s="95"/>
      <c r="F216" s="89" t="s">
        <v>367</v>
      </c>
      <c r="G216" s="96">
        <v>1</v>
      </c>
      <c r="H216" s="97">
        <v>50.04</v>
      </c>
      <c r="I216" s="97">
        <v>0</v>
      </c>
      <c r="J216" s="97">
        <v>0</v>
      </c>
      <c r="K216" s="92">
        <f t="shared" si="8"/>
        <v>50.04</v>
      </c>
      <c r="L216" s="91"/>
      <c r="M216" s="91"/>
      <c r="N216" s="94"/>
    </row>
    <row r="217" spans="1:14">
      <c r="A217" s="80">
        <v>1</v>
      </c>
      <c r="B217" s="91"/>
      <c r="C217" s="91"/>
      <c r="D217" s="91"/>
      <c r="E217" s="95"/>
      <c r="F217" s="89" t="s">
        <v>391</v>
      </c>
      <c r="G217" s="96"/>
      <c r="H217" s="97"/>
      <c r="I217" s="97"/>
      <c r="J217" s="97"/>
      <c r="K217" s="92">
        <f t="shared" si="8"/>
        <v>0</v>
      </c>
      <c r="L217" s="91"/>
      <c r="M217" s="91"/>
      <c r="N217" s="94"/>
    </row>
    <row r="218" spans="1:14">
      <c r="A218" s="80">
        <v>1</v>
      </c>
      <c r="B218" s="91"/>
      <c r="C218" s="91"/>
      <c r="D218" s="91"/>
      <c r="E218" s="95"/>
      <c r="F218" s="89" t="s">
        <v>375</v>
      </c>
      <c r="G218" s="96">
        <v>-1</v>
      </c>
      <c r="H218" s="97">
        <v>5</v>
      </c>
      <c r="I218" s="97">
        <v>6.4</v>
      </c>
      <c r="J218" s="97">
        <v>0.7</v>
      </c>
      <c r="K218" s="92">
        <f t="shared" si="8"/>
        <v>-22.4</v>
      </c>
      <c r="L218" s="91"/>
      <c r="M218" s="91"/>
      <c r="N218" s="94"/>
    </row>
    <row r="219" spans="1:14">
      <c r="A219" s="80">
        <v>1</v>
      </c>
      <c r="B219" s="91"/>
      <c r="C219" s="91"/>
      <c r="D219" s="91"/>
      <c r="E219" s="95"/>
      <c r="F219" s="89" t="s">
        <v>392</v>
      </c>
      <c r="G219" s="96">
        <v>-1</v>
      </c>
      <c r="H219" s="97">
        <v>4.5999999999999996</v>
      </c>
      <c r="I219" s="97">
        <v>5.6</v>
      </c>
      <c r="J219" s="97">
        <v>1.1499999999999999</v>
      </c>
      <c r="K219" s="92">
        <f t="shared" si="8"/>
        <v>-29.623999999999995</v>
      </c>
      <c r="L219" s="91"/>
      <c r="M219" s="91"/>
      <c r="N219" s="94"/>
    </row>
    <row r="220" spans="1:14">
      <c r="A220" s="80">
        <v>1</v>
      </c>
      <c r="B220" s="91"/>
      <c r="C220" s="91"/>
      <c r="D220" s="91"/>
      <c r="E220" s="95"/>
      <c r="F220" s="89" t="s">
        <v>367</v>
      </c>
      <c r="G220" s="96"/>
      <c r="H220" s="97"/>
      <c r="I220" s="97"/>
      <c r="J220" s="97"/>
      <c r="K220" s="92">
        <f t="shared" si="8"/>
        <v>0</v>
      </c>
      <c r="L220" s="91"/>
      <c r="M220" s="91"/>
      <c r="N220" s="94"/>
    </row>
    <row r="221" spans="1:14">
      <c r="A221" s="80">
        <v>1</v>
      </c>
      <c r="B221" s="91"/>
      <c r="C221" s="91"/>
      <c r="D221" s="91"/>
      <c r="E221" s="95"/>
      <c r="F221" s="91"/>
      <c r="G221" s="91"/>
      <c r="H221" s="91"/>
      <c r="I221" s="91"/>
      <c r="J221" s="91"/>
      <c r="K221" s="98" t="s">
        <v>393</v>
      </c>
      <c r="L221" s="99">
        <f>SUM(K214:K220)*1</f>
        <v>40.336000000000013</v>
      </c>
      <c r="M221" s="97">
        <v>6.86</v>
      </c>
      <c r="N221" s="100">
        <f>ROUND(L221*M221,2)</f>
        <v>276.7</v>
      </c>
    </row>
    <row r="222" spans="1:14" ht="0.9" customHeight="1">
      <c r="A222" s="80">
        <v>1</v>
      </c>
      <c r="B222" s="101"/>
      <c r="C222" s="101"/>
      <c r="D222" s="101"/>
      <c r="E222" s="102"/>
      <c r="F222" s="101"/>
      <c r="G222" s="101"/>
      <c r="H222" s="101"/>
      <c r="I222" s="101"/>
      <c r="J222" s="101"/>
      <c r="K222" s="101"/>
      <c r="L222" s="101"/>
      <c r="M222" s="101"/>
      <c r="N222" s="103"/>
    </row>
    <row r="223" spans="1:14">
      <c r="A223" s="80">
        <v>1</v>
      </c>
      <c r="B223" s="88" t="s">
        <v>394</v>
      </c>
      <c r="C223" s="89" t="s">
        <v>372</v>
      </c>
      <c r="D223" s="89" t="s">
        <v>40</v>
      </c>
      <c r="E223" s="90" t="s">
        <v>395</v>
      </c>
      <c r="F223" s="91"/>
      <c r="G223" s="91"/>
      <c r="H223" s="91"/>
      <c r="I223" s="91"/>
      <c r="J223" s="91"/>
      <c r="K223" s="91"/>
      <c r="L223" s="92">
        <f>L228</f>
        <v>6.4</v>
      </c>
      <c r="M223" s="92">
        <f>M228</f>
        <v>39.65</v>
      </c>
      <c r="N223" s="93">
        <f>N228</f>
        <v>253.76</v>
      </c>
    </row>
    <row r="224" spans="1:14" ht="30.6">
      <c r="A224" s="80">
        <v>1</v>
      </c>
      <c r="B224" s="91"/>
      <c r="C224" s="91"/>
      <c r="D224" s="91"/>
      <c r="E224" s="90" t="s">
        <v>396</v>
      </c>
      <c r="F224" s="91"/>
      <c r="G224" s="91"/>
      <c r="H224" s="91"/>
      <c r="I224" s="91"/>
      <c r="J224" s="91"/>
      <c r="K224" s="91"/>
      <c r="L224" s="91"/>
      <c r="M224" s="91"/>
      <c r="N224" s="94"/>
    </row>
    <row r="225" spans="1:14">
      <c r="A225" s="80">
        <v>1</v>
      </c>
      <c r="B225" s="91"/>
      <c r="C225" s="91"/>
      <c r="D225" s="91"/>
      <c r="E225" s="95"/>
      <c r="F225" s="89" t="s">
        <v>470</v>
      </c>
      <c r="G225" s="96"/>
      <c r="H225" s="97"/>
      <c r="I225" s="97"/>
      <c r="J225" s="97"/>
      <c r="K225" s="92">
        <f>OR(G225&lt;&gt;0,H225&lt;&gt;0,I225&lt;&gt;0,J225&lt;&gt;0)*(G225 + (G225 = 0))*(H225 + (H225 = 0))*(I225 + (I225 = 0))*(J225 + (J225 = 0))</f>
        <v>0</v>
      </c>
      <c r="L225" s="91"/>
      <c r="M225" s="91"/>
      <c r="N225" s="94"/>
    </row>
    <row r="226" spans="1:14">
      <c r="A226" s="80">
        <v>1</v>
      </c>
      <c r="B226" s="91"/>
      <c r="C226" s="91"/>
      <c r="D226" s="91"/>
      <c r="E226" s="95"/>
      <c r="F226" s="89" t="s">
        <v>375</v>
      </c>
      <c r="G226" s="96">
        <v>1</v>
      </c>
      <c r="H226" s="97">
        <v>5</v>
      </c>
      <c r="I226" s="97">
        <v>6.4</v>
      </c>
      <c r="J226" s="97">
        <v>0.2</v>
      </c>
      <c r="K226" s="92">
        <f>OR(G226&lt;&gt;0,H226&lt;&gt;0,I226&lt;&gt;0,J226&lt;&gt;0)*(G226 + (G226 = 0))*(H226 + (H226 = 0))*(I226 + (I226 = 0))*(J226 + (J226 = 0))</f>
        <v>6.4</v>
      </c>
      <c r="L226" s="91"/>
      <c r="M226" s="91"/>
      <c r="N226" s="94"/>
    </row>
    <row r="227" spans="1:14">
      <c r="A227" s="80">
        <v>1</v>
      </c>
      <c r="B227" s="91"/>
      <c r="C227" s="91"/>
      <c r="D227" s="91"/>
      <c r="E227" s="95"/>
      <c r="F227" s="89" t="s">
        <v>367</v>
      </c>
      <c r="G227" s="96"/>
      <c r="H227" s="97"/>
      <c r="I227" s="97"/>
      <c r="J227" s="97"/>
      <c r="K227" s="92">
        <f>OR(G227&lt;&gt;0,H227&lt;&gt;0,I227&lt;&gt;0,J227&lt;&gt;0)*(G227 + (G227 = 0))*(H227 + (H227 = 0))*(I227 + (I227 = 0))*(J227 + (J227 = 0))</f>
        <v>0</v>
      </c>
      <c r="L227" s="91"/>
      <c r="M227" s="91"/>
      <c r="N227" s="94"/>
    </row>
    <row r="228" spans="1:14">
      <c r="A228" s="80">
        <v>1</v>
      </c>
      <c r="B228" s="91"/>
      <c r="C228" s="91"/>
      <c r="D228" s="91"/>
      <c r="E228" s="95"/>
      <c r="F228" s="91"/>
      <c r="G228" s="91"/>
      <c r="H228" s="91"/>
      <c r="I228" s="91"/>
      <c r="J228" s="91"/>
      <c r="K228" s="98" t="s">
        <v>397</v>
      </c>
      <c r="L228" s="99">
        <f>SUM(K225:K227)*1</f>
        <v>6.4</v>
      </c>
      <c r="M228" s="97">
        <v>39.65</v>
      </c>
      <c r="N228" s="100">
        <f>ROUND(L228*M228,2)</f>
        <v>253.76</v>
      </c>
    </row>
    <row r="229" spans="1:14" ht="0.9" customHeight="1">
      <c r="A229" s="80">
        <v>1</v>
      </c>
      <c r="B229" s="101"/>
      <c r="C229" s="101"/>
      <c r="D229" s="101"/>
      <c r="E229" s="102"/>
      <c r="F229" s="101"/>
      <c r="G229" s="101"/>
      <c r="H229" s="101"/>
      <c r="I229" s="101"/>
      <c r="J229" s="101"/>
      <c r="K229" s="101"/>
      <c r="L229" s="101"/>
      <c r="M229" s="101"/>
      <c r="N229" s="103"/>
    </row>
    <row r="230" spans="1:14">
      <c r="A230" s="80">
        <v>1</v>
      </c>
      <c r="B230" s="88" t="s">
        <v>398</v>
      </c>
      <c r="C230" s="89" t="s">
        <v>372</v>
      </c>
      <c r="D230" s="89" t="s">
        <v>40</v>
      </c>
      <c r="E230" s="90" t="s">
        <v>399</v>
      </c>
      <c r="F230" s="91"/>
      <c r="G230" s="91"/>
      <c r="H230" s="91"/>
      <c r="I230" s="91"/>
      <c r="J230" s="91"/>
      <c r="K230" s="91"/>
      <c r="L230" s="92">
        <f>L236</f>
        <v>3.2</v>
      </c>
      <c r="M230" s="92">
        <f>M236</f>
        <v>128.94999999999999</v>
      </c>
      <c r="N230" s="93">
        <f>N236</f>
        <v>412.64</v>
      </c>
    </row>
    <row r="231" spans="1:14" ht="61.2">
      <c r="A231" s="80">
        <v>1</v>
      </c>
      <c r="B231" s="91"/>
      <c r="C231" s="91"/>
      <c r="D231" s="91"/>
      <c r="E231" s="90" t="s">
        <v>400</v>
      </c>
      <c r="F231" s="91"/>
      <c r="G231" s="91"/>
      <c r="H231" s="91"/>
      <c r="I231" s="91"/>
      <c r="J231" s="91"/>
      <c r="K231" s="91"/>
      <c r="L231" s="91"/>
      <c r="M231" s="91"/>
      <c r="N231" s="94"/>
    </row>
    <row r="232" spans="1:14">
      <c r="A232" s="80">
        <v>1</v>
      </c>
      <c r="B232" s="91"/>
      <c r="C232" s="91"/>
      <c r="D232" s="91"/>
      <c r="E232" s="95"/>
      <c r="F232" s="89" t="s">
        <v>470</v>
      </c>
      <c r="G232" s="96"/>
      <c r="H232" s="97"/>
      <c r="I232" s="97"/>
      <c r="J232" s="97"/>
      <c r="K232" s="92">
        <f>OR(G232&lt;&gt;0,H232&lt;&gt;0,I232&lt;&gt;0,J232&lt;&gt;0)*(G232 + (G232 = 0))*(H232 + (H232 = 0))*(I232 + (I232 = 0))*(J232 + (J232 = 0))</f>
        <v>0</v>
      </c>
      <c r="L232" s="91"/>
      <c r="M232" s="91"/>
      <c r="N232" s="94"/>
    </row>
    <row r="233" spans="1:14">
      <c r="A233" s="80">
        <v>1</v>
      </c>
      <c r="B233" s="91"/>
      <c r="C233" s="91"/>
      <c r="D233" s="91"/>
      <c r="E233" s="95"/>
      <c r="F233" s="89" t="s">
        <v>375</v>
      </c>
      <c r="G233" s="96">
        <v>1</v>
      </c>
      <c r="H233" s="97">
        <v>5</v>
      </c>
      <c r="I233" s="97">
        <v>6.4</v>
      </c>
      <c r="J233" s="97">
        <v>0.1</v>
      </c>
      <c r="K233" s="92">
        <f>OR(G233&lt;&gt;0,H233&lt;&gt;0,I233&lt;&gt;0,J233&lt;&gt;0)*(G233 + (G233 = 0))*(H233 + (H233 = 0))*(I233 + (I233 = 0))*(J233 + (J233 = 0))</f>
        <v>3.2</v>
      </c>
      <c r="L233" s="91"/>
      <c r="M233" s="91"/>
      <c r="N233" s="94"/>
    </row>
    <row r="234" spans="1:14">
      <c r="A234" s="80">
        <v>1</v>
      </c>
      <c r="B234" s="91"/>
      <c r="C234" s="91"/>
      <c r="D234" s="91"/>
      <c r="E234" s="95"/>
      <c r="F234" s="89" t="s">
        <v>367</v>
      </c>
      <c r="G234" s="96"/>
      <c r="H234" s="97"/>
      <c r="I234" s="97"/>
      <c r="J234" s="97"/>
      <c r="K234" s="92">
        <f>OR(G234&lt;&gt;0,H234&lt;&gt;0,I234&lt;&gt;0,J234&lt;&gt;0)*(G234 + (G234 = 0))*(H234 + (H234 = 0))*(I234 + (I234 = 0))*(J234 + (J234 = 0))</f>
        <v>0</v>
      </c>
      <c r="L234" s="91"/>
      <c r="M234" s="91"/>
      <c r="N234" s="94"/>
    </row>
    <row r="235" spans="1:14">
      <c r="A235" s="80">
        <v>1</v>
      </c>
      <c r="B235" s="91"/>
      <c r="C235" s="91"/>
      <c r="D235" s="91"/>
      <c r="E235" s="95"/>
      <c r="F235" s="89" t="s">
        <v>367</v>
      </c>
      <c r="G235" s="96"/>
      <c r="H235" s="97"/>
      <c r="I235" s="97"/>
      <c r="J235" s="97"/>
      <c r="K235" s="92">
        <f>OR(G235&lt;&gt;0,H235&lt;&gt;0,I235&lt;&gt;0,J235&lt;&gt;0)*(G235 + (G235 = 0))*(H235 + (H235 = 0))*(I235 + (I235 = 0))*(J235 + (J235 = 0))</f>
        <v>0</v>
      </c>
      <c r="L235" s="91"/>
      <c r="M235" s="91"/>
      <c r="N235" s="94"/>
    </row>
    <row r="236" spans="1:14">
      <c r="A236" s="80">
        <v>1</v>
      </c>
      <c r="B236" s="91"/>
      <c r="C236" s="91"/>
      <c r="D236" s="91"/>
      <c r="E236" s="95"/>
      <c r="F236" s="91"/>
      <c r="G236" s="91"/>
      <c r="H236" s="91"/>
      <c r="I236" s="91"/>
      <c r="J236" s="91"/>
      <c r="K236" s="98" t="s">
        <v>401</v>
      </c>
      <c r="L236" s="99">
        <f>SUM(K232:K235)*1</f>
        <v>3.2</v>
      </c>
      <c r="M236" s="97">
        <v>128.94999999999999</v>
      </c>
      <c r="N236" s="100">
        <f>ROUND(L236*M236,2)</f>
        <v>412.64</v>
      </c>
    </row>
    <row r="237" spans="1:14" ht="0.9" customHeight="1">
      <c r="A237" s="80">
        <v>1</v>
      </c>
      <c r="B237" s="101"/>
      <c r="C237" s="101"/>
      <c r="D237" s="101"/>
      <c r="E237" s="102"/>
      <c r="F237" s="101"/>
      <c r="G237" s="101"/>
      <c r="H237" s="101"/>
      <c r="I237" s="101"/>
      <c r="J237" s="101"/>
      <c r="K237" s="101"/>
      <c r="L237" s="101"/>
      <c r="M237" s="101"/>
      <c r="N237" s="103"/>
    </row>
    <row r="238" spans="1:14">
      <c r="A238" s="80">
        <v>1</v>
      </c>
      <c r="B238" s="88" t="s">
        <v>402</v>
      </c>
      <c r="C238" s="89" t="s">
        <v>372</v>
      </c>
      <c r="D238" s="89" t="s">
        <v>40</v>
      </c>
      <c r="E238" s="90" t="s">
        <v>403</v>
      </c>
      <c r="F238" s="91"/>
      <c r="G238" s="91"/>
      <c r="H238" s="91"/>
      <c r="I238" s="91"/>
      <c r="J238" s="91"/>
      <c r="K238" s="91"/>
      <c r="L238" s="92">
        <f>L244</f>
        <v>2.0930000000000004</v>
      </c>
      <c r="M238" s="92">
        <f>M244</f>
        <v>118.46</v>
      </c>
      <c r="N238" s="93">
        <f>N244</f>
        <v>247.94</v>
      </c>
    </row>
    <row r="239" spans="1:14" ht="61.2">
      <c r="A239" s="80">
        <v>1</v>
      </c>
      <c r="B239" s="91"/>
      <c r="C239" s="91"/>
      <c r="D239" s="91"/>
      <c r="E239" s="90" t="s">
        <v>404</v>
      </c>
      <c r="F239" s="91"/>
      <c r="G239" s="91"/>
      <c r="H239" s="91"/>
      <c r="I239" s="91"/>
      <c r="J239" s="91"/>
      <c r="K239" s="91"/>
      <c r="L239" s="91"/>
      <c r="M239" s="91"/>
      <c r="N239" s="94"/>
    </row>
    <row r="240" spans="1:14">
      <c r="A240" s="80">
        <v>1</v>
      </c>
      <c r="B240" s="91"/>
      <c r="C240" s="91"/>
      <c r="D240" s="91"/>
      <c r="E240" s="95"/>
      <c r="F240" s="89" t="s">
        <v>470</v>
      </c>
      <c r="G240" s="96"/>
      <c r="H240" s="97"/>
      <c r="I240" s="97"/>
      <c r="J240" s="97"/>
      <c r="K240" s="92">
        <f>OR(G240&lt;&gt;0,H240&lt;&gt;0,I240&lt;&gt;0,J240&lt;&gt;0)*(G240 + (G240 = 0))*(H240 + (H240 = 0))*(I240 + (I240 = 0))*(J240 + (J240 = 0))</f>
        <v>0</v>
      </c>
      <c r="L240" s="91"/>
      <c r="M240" s="91"/>
      <c r="N240" s="94"/>
    </row>
    <row r="241" spans="1:14">
      <c r="A241" s="80">
        <v>1</v>
      </c>
      <c r="B241" s="91"/>
      <c r="C241" s="91"/>
      <c r="D241" s="91"/>
      <c r="E241" s="95"/>
      <c r="F241" s="89" t="s">
        <v>405</v>
      </c>
      <c r="G241" s="96">
        <v>1</v>
      </c>
      <c r="H241" s="97">
        <v>4</v>
      </c>
      <c r="I241" s="97">
        <v>5.2</v>
      </c>
      <c r="J241" s="97">
        <v>0.08</v>
      </c>
      <c r="K241" s="92">
        <f>OR(G241&lt;&gt;0,H241&lt;&gt;0,I241&lt;&gt;0,J241&lt;&gt;0)*(G241 + (G241 = 0))*(H241 + (H241 = 0))*(I241 + (I241 = 0))*(J241 + (J241 = 0))</f>
        <v>1.6640000000000001</v>
      </c>
      <c r="L241" s="91"/>
      <c r="M241" s="91"/>
      <c r="N241" s="94"/>
    </row>
    <row r="242" spans="1:14">
      <c r="A242" s="80">
        <v>1</v>
      </c>
      <c r="B242" s="91"/>
      <c r="C242" s="91"/>
      <c r="D242" s="91"/>
      <c r="E242" s="95"/>
      <c r="F242" s="89" t="s">
        <v>471</v>
      </c>
      <c r="G242" s="96">
        <v>3</v>
      </c>
      <c r="H242" s="97">
        <v>1.3</v>
      </c>
      <c r="I242" s="97">
        <v>0.55000000000000004</v>
      </c>
      <c r="J242" s="97">
        <v>0.2</v>
      </c>
      <c r="K242" s="92">
        <f>OR(G242&lt;&gt;0,H242&lt;&gt;0,I242&lt;&gt;0,J242&lt;&gt;0)*(G242 + (G242 = 0))*(H242 + (H242 = 0))*(I242 + (I242 = 0))*(J242 + (J242 = 0))</f>
        <v>0.4290000000000001</v>
      </c>
      <c r="L242" s="91"/>
      <c r="M242" s="91"/>
      <c r="N242" s="94"/>
    </row>
    <row r="243" spans="1:14">
      <c r="A243" s="80">
        <v>1</v>
      </c>
      <c r="B243" s="91"/>
      <c r="C243" s="91"/>
      <c r="D243" s="91"/>
      <c r="E243" s="95"/>
      <c r="F243" s="89" t="s">
        <v>367</v>
      </c>
      <c r="G243" s="96"/>
      <c r="H243" s="97"/>
      <c r="I243" s="97"/>
      <c r="J243" s="97"/>
      <c r="K243" s="92">
        <f>OR(G243&lt;&gt;0,H243&lt;&gt;0,I243&lt;&gt;0,J243&lt;&gt;0)*(G243 + (G243 = 0))*(H243 + (H243 = 0))*(I243 + (I243 = 0))*(J243 + (J243 = 0))</f>
        <v>0</v>
      </c>
      <c r="L243" s="91"/>
      <c r="M243" s="91"/>
      <c r="N243" s="94"/>
    </row>
    <row r="244" spans="1:14">
      <c r="A244" s="80">
        <v>1</v>
      </c>
      <c r="B244" s="91"/>
      <c r="C244" s="91"/>
      <c r="D244" s="91"/>
      <c r="E244" s="95"/>
      <c r="F244" s="91"/>
      <c r="G244" s="91"/>
      <c r="H244" s="91"/>
      <c r="I244" s="91"/>
      <c r="J244" s="91"/>
      <c r="K244" s="98" t="s">
        <v>406</v>
      </c>
      <c r="L244" s="99">
        <f>SUM(K240:K243)*1</f>
        <v>2.0930000000000004</v>
      </c>
      <c r="M244" s="97">
        <v>118.46</v>
      </c>
      <c r="N244" s="100">
        <f>ROUND(L244*M244,2)</f>
        <v>247.94</v>
      </c>
    </row>
    <row r="245" spans="1:14" ht="0.9" customHeight="1">
      <c r="A245" s="80">
        <v>1</v>
      </c>
      <c r="B245" s="101"/>
      <c r="C245" s="101"/>
      <c r="D245" s="101"/>
      <c r="E245" s="102"/>
      <c r="F245" s="101"/>
      <c r="G245" s="101"/>
      <c r="H245" s="101"/>
      <c r="I245" s="101"/>
      <c r="J245" s="101"/>
      <c r="K245" s="101"/>
      <c r="L245" s="101"/>
      <c r="M245" s="101"/>
      <c r="N245" s="103"/>
    </row>
    <row r="246" spans="1:14">
      <c r="A246" s="80">
        <v>1</v>
      </c>
      <c r="B246" s="88" t="s">
        <v>407</v>
      </c>
      <c r="C246" s="89" t="s">
        <v>372</v>
      </c>
      <c r="D246" s="89" t="s">
        <v>40</v>
      </c>
      <c r="E246" s="90" t="s">
        <v>408</v>
      </c>
      <c r="F246" s="91"/>
      <c r="G246" s="91"/>
      <c r="H246" s="91"/>
      <c r="I246" s="91"/>
      <c r="J246" s="91"/>
      <c r="K246" s="91"/>
      <c r="L246" s="92">
        <f>L252</f>
        <v>12.8</v>
      </c>
      <c r="M246" s="92">
        <f>M252</f>
        <v>141.28</v>
      </c>
      <c r="N246" s="93">
        <f>N252</f>
        <v>1808.38</v>
      </c>
    </row>
    <row r="247" spans="1:14" ht="61.2">
      <c r="A247" s="80">
        <v>1</v>
      </c>
      <c r="B247" s="91"/>
      <c r="C247" s="91"/>
      <c r="D247" s="91"/>
      <c r="E247" s="90" t="s">
        <v>409</v>
      </c>
      <c r="F247" s="91"/>
      <c r="G247" s="91"/>
      <c r="H247" s="91"/>
      <c r="I247" s="91"/>
      <c r="J247" s="91"/>
      <c r="K247" s="91"/>
      <c r="L247" s="91"/>
      <c r="M247" s="91"/>
      <c r="N247" s="94"/>
    </row>
    <row r="248" spans="1:14">
      <c r="A248" s="80">
        <v>1</v>
      </c>
      <c r="B248" s="91"/>
      <c r="C248" s="91"/>
      <c r="D248" s="91"/>
      <c r="E248" s="95"/>
      <c r="F248" s="89" t="s">
        <v>470</v>
      </c>
      <c r="G248" s="96"/>
      <c r="H248" s="97"/>
      <c r="I248" s="97"/>
      <c r="J248" s="97"/>
      <c r="K248" s="92">
        <f>OR(G248&lt;&gt;0,H248&lt;&gt;0,I248&lt;&gt;0,J248&lt;&gt;0)*(G248 + (G248 = 0))*(H248 + (H248 = 0))*(I248 + (I248 = 0))*(J248 + (J248 = 0))</f>
        <v>0</v>
      </c>
      <c r="L248" s="91"/>
      <c r="M248" s="91"/>
      <c r="N248" s="94"/>
    </row>
    <row r="249" spans="1:14">
      <c r="A249" s="80">
        <v>1</v>
      </c>
      <c r="B249" s="91"/>
      <c r="C249" s="91"/>
      <c r="D249" s="91"/>
      <c r="E249" s="95"/>
      <c r="F249" s="89" t="s">
        <v>375</v>
      </c>
      <c r="G249" s="96">
        <v>1</v>
      </c>
      <c r="H249" s="97">
        <v>5</v>
      </c>
      <c r="I249" s="97">
        <v>6.4</v>
      </c>
      <c r="J249" s="97">
        <v>0.4</v>
      </c>
      <c r="K249" s="92">
        <f>OR(G249&lt;&gt;0,H249&lt;&gt;0,I249&lt;&gt;0,J249&lt;&gt;0)*(G249 + (G249 = 0))*(H249 + (H249 = 0))*(I249 + (I249 = 0))*(J249 + (J249 = 0))</f>
        <v>12.8</v>
      </c>
      <c r="L249" s="91"/>
      <c r="M249" s="91"/>
      <c r="N249" s="94"/>
    </row>
    <row r="250" spans="1:14">
      <c r="A250" s="80">
        <v>1</v>
      </c>
      <c r="B250" s="91"/>
      <c r="C250" s="91"/>
      <c r="D250" s="91"/>
      <c r="E250" s="95"/>
      <c r="F250" s="89" t="s">
        <v>367</v>
      </c>
      <c r="G250" s="96"/>
      <c r="H250" s="97"/>
      <c r="I250" s="97"/>
      <c r="J250" s="97"/>
      <c r="K250" s="92">
        <f>OR(G250&lt;&gt;0,H250&lt;&gt;0,I250&lt;&gt;0,J250&lt;&gt;0)*(G250 + (G250 = 0))*(H250 + (H250 = 0))*(I250 + (I250 = 0))*(J250 + (J250 = 0))</f>
        <v>0</v>
      </c>
      <c r="L250" s="91"/>
      <c r="M250" s="91"/>
      <c r="N250" s="94"/>
    </row>
    <row r="251" spans="1:14">
      <c r="A251" s="80">
        <v>1</v>
      </c>
      <c r="B251" s="91"/>
      <c r="C251" s="91"/>
      <c r="D251" s="91"/>
      <c r="E251" s="95"/>
      <c r="F251" s="89" t="s">
        <v>367</v>
      </c>
      <c r="G251" s="96"/>
      <c r="H251" s="97"/>
      <c r="I251" s="97"/>
      <c r="J251" s="97"/>
      <c r="K251" s="92">
        <f>OR(G251&lt;&gt;0,H251&lt;&gt;0,I251&lt;&gt;0,J251&lt;&gt;0)*(G251 + (G251 = 0))*(H251 + (H251 = 0))*(I251 + (I251 = 0))*(J251 + (J251 = 0))</f>
        <v>0</v>
      </c>
      <c r="L251" s="91"/>
      <c r="M251" s="91"/>
      <c r="N251" s="94"/>
    </row>
    <row r="252" spans="1:14">
      <c r="A252" s="80">
        <v>1</v>
      </c>
      <c r="B252" s="91"/>
      <c r="C252" s="91"/>
      <c r="D252" s="91"/>
      <c r="E252" s="95"/>
      <c r="F252" s="91"/>
      <c r="G252" s="91"/>
      <c r="H252" s="91"/>
      <c r="I252" s="91"/>
      <c r="J252" s="91"/>
      <c r="K252" s="98" t="s">
        <v>410</v>
      </c>
      <c r="L252" s="99">
        <f>SUM(K248:K251)*1</f>
        <v>12.8</v>
      </c>
      <c r="M252" s="97">
        <v>141.28</v>
      </c>
      <c r="N252" s="100">
        <f>ROUND(L252*M252,2)</f>
        <v>1808.38</v>
      </c>
    </row>
    <row r="253" spans="1:14" ht="0.9" customHeight="1">
      <c r="A253" s="80">
        <v>1</v>
      </c>
      <c r="B253" s="101"/>
      <c r="C253" s="101"/>
      <c r="D253" s="101"/>
      <c r="E253" s="102"/>
      <c r="F253" s="101"/>
      <c r="G253" s="101"/>
      <c r="H253" s="101"/>
      <c r="I253" s="101"/>
      <c r="J253" s="101"/>
      <c r="K253" s="101"/>
      <c r="L253" s="101"/>
      <c r="M253" s="101"/>
      <c r="N253" s="103"/>
    </row>
    <row r="254" spans="1:14" ht="20.399999999999999">
      <c r="A254" s="80">
        <v>1</v>
      </c>
      <c r="B254" s="88" t="s">
        <v>411</v>
      </c>
      <c r="C254" s="89" t="s">
        <v>372</v>
      </c>
      <c r="D254" s="89" t="s">
        <v>40</v>
      </c>
      <c r="E254" s="90" t="s">
        <v>412</v>
      </c>
      <c r="F254" s="91"/>
      <c r="G254" s="91"/>
      <c r="H254" s="91"/>
      <c r="I254" s="91"/>
      <c r="J254" s="91"/>
      <c r="K254" s="91"/>
      <c r="L254" s="92">
        <f>L263</f>
        <v>6.9570000000000007</v>
      </c>
      <c r="M254" s="92">
        <f>M263</f>
        <v>154.71</v>
      </c>
      <c r="N254" s="93">
        <f>N263</f>
        <v>1076.32</v>
      </c>
    </row>
    <row r="255" spans="1:14" ht="61.2">
      <c r="A255" s="80">
        <v>1</v>
      </c>
      <c r="B255" s="91"/>
      <c r="C255" s="91"/>
      <c r="D255" s="91"/>
      <c r="E255" s="90" t="s">
        <v>413</v>
      </c>
      <c r="F255" s="91"/>
      <c r="G255" s="91"/>
      <c r="H255" s="91"/>
      <c r="I255" s="91"/>
      <c r="J255" s="91"/>
      <c r="K255" s="91"/>
      <c r="L255" s="91"/>
      <c r="M255" s="91"/>
      <c r="N255" s="94"/>
    </row>
    <row r="256" spans="1:14">
      <c r="A256" s="80">
        <v>1</v>
      </c>
      <c r="B256" s="91"/>
      <c r="C256" s="91"/>
      <c r="D256" s="91"/>
      <c r="E256" s="95"/>
      <c r="F256" s="89" t="s">
        <v>470</v>
      </c>
      <c r="G256" s="96"/>
      <c r="H256" s="97"/>
      <c r="I256" s="97"/>
      <c r="J256" s="97"/>
      <c r="K256" s="92">
        <f t="shared" ref="K256:K262" si="9">OR(G256&lt;&gt;0,H256&lt;&gt;0,I256&lt;&gt;0,J256&lt;&gt;0)*(G256 + (G256 = 0))*(H256 + (H256 = 0))*(I256 + (I256 = 0))*(J256 + (J256 = 0))</f>
        <v>0</v>
      </c>
      <c r="L256" s="91"/>
      <c r="M256" s="91"/>
      <c r="N256" s="94"/>
    </row>
    <row r="257" spans="1:14">
      <c r="A257" s="80">
        <v>1</v>
      </c>
      <c r="B257" s="91"/>
      <c r="C257" s="91"/>
      <c r="D257" s="91"/>
      <c r="E257" s="95"/>
      <c r="F257" s="89" t="s">
        <v>472</v>
      </c>
      <c r="G257" s="96">
        <v>2</v>
      </c>
      <c r="H257" s="97">
        <v>4.3</v>
      </c>
      <c r="I257" s="97">
        <v>0.3</v>
      </c>
      <c r="J257" s="97">
        <v>1.35</v>
      </c>
      <c r="K257" s="92">
        <f t="shared" si="9"/>
        <v>3.4829999999999997</v>
      </c>
      <c r="L257" s="91"/>
      <c r="M257" s="91"/>
      <c r="N257" s="94"/>
    </row>
    <row r="258" spans="1:14">
      <c r="A258" s="80">
        <v>1</v>
      </c>
      <c r="B258" s="91"/>
      <c r="C258" s="91"/>
      <c r="D258" s="91"/>
      <c r="E258" s="95"/>
      <c r="F258" s="89" t="s">
        <v>367</v>
      </c>
      <c r="G258" s="96">
        <v>1</v>
      </c>
      <c r="H258" s="97">
        <v>5.2</v>
      </c>
      <c r="I258" s="97">
        <v>0.3</v>
      </c>
      <c r="J258" s="97">
        <v>1.35</v>
      </c>
      <c r="K258" s="92">
        <f t="shared" si="9"/>
        <v>2.1060000000000003</v>
      </c>
      <c r="L258" s="91"/>
      <c r="M258" s="91"/>
      <c r="N258" s="94"/>
    </row>
    <row r="259" spans="1:14">
      <c r="A259" s="80">
        <v>1</v>
      </c>
      <c r="B259" s="91"/>
      <c r="C259" s="91"/>
      <c r="D259" s="91"/>
      <c r="E259" s="95"/>
      <c r="F259" s="89" t="s">
        <v>473</v>
      </c>
      <c r="G259" s="96">
        <v>1</v>
      </c>
      <c r="H259" s="97">
        <v>5.9</v>
      </c>
      <c r="I259" s="97">
        <v>0.2</v>
      </c>
      <c r="J259" s="97">
        <v>0.2</v>
      </c>
      <c r="K259" s="92">
        <f t="shared" si="9"/>
        <v>0.23600000000000004</v>
      </c>
      <c r="L259" s="91"/>
      <c r="M259" s="91"/>
      <c r="N259" s="94"/>
    </row>
    <row r="260" spans="1:14">
      <c r="A260" s="80">
        <v>1</v>
      </c>
      <c r="B260" s="91"/>
      <c r="C260" s="91"/>
      <c r="D260" s="91"/>
      <c r="E260" s="95"/>
      <c r="F260" s="89" t="s">
        <v>367</v>
      </c>
      <c r="G260" s="96">
        <v>2</v>
      </c>
      <c r="H260" s="97">
        <v>4.7</v>
      </c>
      <c r="I260" s="97">
        <v>0.2</v>
      </c>
      <c r="J260" s="97">
        <v>0.2</v>
      </c>
      <c r="K260" s="92">
        <f t="shared" si="9"/>
        <v>0.37600000000000006</v>
      </c>
      <c r="L260" s="91"/>
      <c r="M260" s="91"/>
      <c r="N260" s="94"/>
    </row>
    <row r="261" spans="1:14">
      <c r="A261" s="80">
        <v>1</v>
      </c>
      <c r="B261" s="91"/>
      <c r="C261" s="91"/>
      <c r="D261" s="91"/>
      <c r="E261" s="95"/>
      <c r="F261" s="89" t="s">
        <v>474</v>
      </c>
      <c r="G261" s="96">
        <v>2</v>
      </c>
      <c r="H261" s="97">
        <v>3.5</v>
      </c>
      <c r="I261" s="97">
        <v>0.3</v>
      </c>
      <c r="J261" s="97">
        <v>0.3</v>
      </c>
      <c r="K261" s="92">
        <f t="shared" si="9"/>
        <v>0.63</v>
      </c>
      <c r="L261" s="91"/>
      <c r="M261" s="91"/>
      <c r="N261" s="94"/>
    </row>
    <row r="262" spans="1:14">
      <c r="A262" s="80">
        <v>1</v>
      </c>
      <c r="B262" s="91"/>
      <c r="C262" s="91"/>
      <c r="D262" s="91"/>
      <c r="E262" s="95"/>
      <c r="F262" s="89" t="s">
        <v>367</v>
      </c>
      <c r="G262" s="96">
        <v>2</v>
      </c>
      <c r="H262" s="97">
        <v>0.7</v>
      </c>
      <c r="I262" s="97">
        <v>0.3</v>
      </c>
      <c r="J262" s="97">
        <v>0.3</v>
      </c>
      <c r="K262" s="92">
        <f t="shared" si="9"/>
        <v>0.126</v>
      </c>
      <c r="L262" s="91"/>
      <c r="M262" s="91"/>
      <c r="N262" s="94"/>
    </row>
    <row r="263" spans="1:14">
      <c r="A263" s="80">
        <v>1</v>
      </c>
      <c r="B263" s="91"/>
      <c r="C263" s="91"/>
      <c r="D263" s="91"/>
      <c r="E263" s="95"/>
      <c r="F263" s="91"/>
      <c r="G263" s="91"/>
      <c r="H263" s="91"/>
      <c r="I263" s="91"/>
      <c r="J263" s="91"/>
      <c r="K263" s="98" t="s">
        <v>415</v>
      </c>
      <c r="L263" s="99">
        <f>SUM(K256:K262)*1</f>
        <v>6.9570000000000007</v>
      </c>
      <c r="M263" s="97">
        <v>154.71</v>
      </c>
      <c r="N263" s="100">
        <f>ROUND(L263*M263,2)</f>
        <v>1076.32</v>
      </c>
    </row>
    <row r="264" spans="1:14" ht="0.9" customHeight="1">
      <c r="A264" s="80">
        <v>1</v>
      </c>
      <c r="B264" s="101"/>
      <c r="C264" s="101"/>
      <c r="D264" s="101"/>
      <c r="E264" s="102"/>
      <c r="F264" s="101"/>
      <c r="G264" s="101"/>
      <c r="H264" s="101"/>
      <c r="I264" s="101"/>
      <c r="J264" s="101"/>
      <c r="K264" s="101"/>
      <c r="L264" s="101"/>
      <c r="M264" s="101"/>
      <c r="N264" s="103"/>
    </row>
    <row r="265" spans="1:14" ht="20.399999999999999">
      <c r="A265" s="80">
        <v>1</v>
      </c>
      <c r="B265" s="88" t="s">
        <v>416</v>
      </c>
      <c r="C265" s="89" t="s">
        <v>372</v>
      </c>
      <c r="D265" s="89" t="s">
        <v>40</v>
      </c>
      <c r="E265" s="90" t="s">
        <v>417</v>
      </c>
      <c r="F265" s="91"/>
      <c r="G265" s="91"/>
      <c r="H265" s="91"/>
      <c r="I265" s="91"/>
      <c r="J265" s="91"/>
      <c r="K265" s="91"/>
      <c r="L265" s="92">
        <f>L272</f>
        <v>2.4239999999999999</v>
      </c>
      <c r="M265" s="92">
        <f>M272</f>
        <v>149.63</v>
      </c>
      <c r="N265" s="93">
        <f>N272</f>
        <v>362.7</v>
      </c>
    </row>
    <row r="266" spans="1:14" ht="61.2">
      <c r="A266" s="80">
        <v>1</v>
      </c>
      <c r="B266" s="91"/>
      <c r="C266" s="91"/>
      <c r="D266" s="91"/>
      <c r="E266" s="90" t="s">
        <v>418</v>
      </c>
      <c r="F266" s="91"/>
      <c r="G266" s="91"/>
      <c r="H266" s="91"/>
      <c r="I266" s="91"/>
      <c r="J266" s="91"/>
      <c r="K266" s="91"/>
      <c r="L266" s="91"/>
      <c r="M266" s="91"/>
      <c r="N266" s="94"/>
    </row>
    <row r="267" spans="1:14">
      <c r="A267" s="80">
        <v>1</v>
      </c>
      <c r="B267" s="91"/>
      <c r="C267" s="91"/>
      <c r="D267" s="91"/>
      <c r="E267" s="95"/>
      <c r="F267" s="89" t="s">
        <v>470</v>
      </c>
      <c r="G267" s="96"/>
      <c r="H267" s="97"/>
      <c r="I267" s="97"/>
      <c r="J267" s="97"/>
      <c r="K267" s="92">
        <f>OR(G267&lt;&gt;0,H267&lt;&gt;0,I267&lt;&gt;0,J267&lt;&gt;0)*(G267 + (G267 = 0))*(H267 + (H267 = 0))*(I267 + (I267 = 0))*(J267 + (J267 = 0))</f>
        <v>0</v>
      </c>
      <c r="L267" s="91"/>
      <c r="M267" s="91"/>
      <c r="N267" s="94"/>
    </row>
    <row r="268" spans="1:14">
      <c r="A268" s="80">
        <v>1</v>
      </c>
      <c r="B268" s="91"/>
      <c r="C268" s="91"/>
      <c r="D268" s="91"/>
      <c r="E268" s="95"/>
      <c r="F268" s="89" t="s">
        <v>475</v>
      </c>
      <c r="G268" s="96">
        <v>2</v>
      </c>
      <c r="H268" s="97">
        <v>5.8</v>
      </c>
      <c r="I268" s="97">
        <v>0.3</v>
      </c>
      <c r="J268" s="97">
        <v>0.4</v>
      </c>
      <c r="K268" s="92">
        <f>OR(G268&lt;&gt;0,H268&lt;&gt;0,I268&lt;&gt;0,J268&lt;&gt;0)*(G268 + (G268 = 0))*(H268 + (H268 = 0))*(I268 + (I268 = 0))*(J268 + (J268 = 0))</f>
        <v>1.3920000000000001</v>
      </c>
      <c r="L268" s="91"/>
      <c r="M268" s="91"/>
      <c r="N268" s="94"/>
    </row>
    <row r="269" spans="1:14">
      <c r="A269" s="80">
        <v>1</v>
      </c>
      <c r="B269" s="91"/>
      <c r="C269" s="91"/>
      <c r="D269" s="91"/>
      <c r="E269" s="95"/>
      <c r="F269" s="89" t="s">
        <v>367</v>
      </c>
      <c r="G269" s="96">
        <v>2</v>
      </c>
      <c r="H269" s="97">
        <v>4.3</v>
      </c>
      <c r="I269" s="97">
        <v>0.3</v>
      </c>
      <c r="J269" s="97">
        <v>0.4</v>
      </c>
      <c r="K269" s="92">
        <f>OR(G269&lt;&gt;0,H269&lt;&gt;0,I269&lt;&gt;0,J269&lt;&gt;0)*(G269 + (G269 = 0))*(H269 + (H269 = 0))*(I269 + (I269 = 0))*(J269 + (J269 = 0))</f>
        <v>1.0319999999999998</v>
      </c>
      <c r="L269" s="91"/>
      <c r="M269" s="91"/>
      <c r="N269" s="94"/>
    </row>
    <row r="270" spans="1:14">
      <c r="A270" s="80">
        <v>1</v>
      </c>
      <c r="B270" s="91"/>
      <c r="C270" s="91"/>
      <c r="D270" s="91"/>
      <c r="E270" s="95"/>
      <c r="F270" s="89" t="s">
        <v>367</v>
      </c>
      <c r="G270" s="96"/>
      <c r="H270" s="97"/>
      <c r="I270" s="97"/>
      <c r="J270" s="97"/>
      <c r="K270" s="92">
        <f>OR(G270&lt;&gt;0,H270&lt;&gt;0,I270&lt;&gt;0,J270&lt;&gt;0)*(G270 + (G270 = 0))*(H270 + (H270 = 0))*(I270 + (I270 = 0))*(J270 + (J270 = 0))</f>
        <v>0</v>
      </c>
      <c r="L270" s="91"/>
      <c r="M270" s="91"/>
      <c r="N270" s="94"/>
    </row>
    <row r="271" spans="1:14">
      <c r="A271" s="80">
        <v>1</v>
      </c>
      <c r="B271" s="91"/>
      <c r="C271" s="91"/>
      <c r="D271" s="91"/>
      <c r="E271" s="95"/>
      <c r="F271" s="89" t="s">
        <v>367</v>
      </c>
      <c r="G271" s="96"/>
      <c r="H271" s="97"/>
      <c r="I271" s="97"/>
      <c r="J271" s="97"/>
      <c r="K271" s="92">
        <f>OR(G271&lt;&gt;0,H271&lt;&gt;0,I271&lt;&gt;0,J271&lt;&gt;0)*(G271 + (G271 = 0))*(H271 + (H271 = 0))*(I271 + (I271 = 0))*(J271 + (J271 = 0))</f>
        <v>0</v>
      </c>
      <c r="L271" s="91"/>
      <c r="M271" s="91"/>
      <c r="N271" s="94"/>
    </row>
    <row r="272" spans="1:14">
      <c r="A272" s="80">
        <v>1</v>
      </c>
      <c r="B272" s="91"/>
      <c r="C272" s="91"/>
      <c r="D272" s="91"/>
      <c r="E272" s="95"/>
      <c r="F272" s="91"/>
      <c r="G272" s="91"/>
      <c r="H272" s="91"/>
      <c r="I272" s="91"/>
      <c r="J272" s="91"/>
      <c r="K272" s="98" t="s">
        <v>423</v>
      </c>
      <c r="L272" s="99">
        <f>SUM(K267:K271)*1</f>
        <v>2.4239999999999999</v>
      </c>
      <c r="M272" s="97">
        <v>149.63</v>
      </c>
      <c r="N272" s="100">
        <f>ROUND(L272*M272,2)</f>
        <v>362.7</v>
      </c>
    </row>
    <row r="273" spans="1:14" ht="0.9" customHeight="1">
      <c r="A273" s="80">
        <v>1</v>
      </c>
      <c r="B273" s="101"/>
      <c r="C273" s="101"/>
      <c r="D273" s="101"/>
      <c r="E273" s="102"/>
      <c r="F273" s="101"/>
      <c r="G273" s="101"/>
      <c r="H273" s="101"/>
      <c r="I273" s="101"/>
      <c r="J273" s="101"/>
      <c r="K273" s="101"/>
      <c r="L273" s="101"/>
      <c r="M273" s="101"/>
      <c r="N273" s="103"/>
    </row>
    <row r="274" spans="1:14" ht="20.399999999999999">
      <c r="A274" s="80">
        <v>1</v>
      </c>
      <c r="B274" s="88" t="s">
        <v>424</v>
      </c>
      <c r="C274" s="89" t="s">
        <v>372</v>
      </c>
      <c r="D274" s="89" t="s">
        <v>274</v>
      </c>
      <c r="E274" s="90" t="s">
        <v>425</v>
      </c>
      <c r="F274" s="91"/>
      <c r="G274" s="91"/>
      <c r="H274" s="91"/>
      <c r="I274" s="91"/>
      <c r="J274" s="91"/>
      <c r="K274" s="91"/>
      <c r="L274" s="92">
        <f>L283</f>
        <v>2106.5434999999998</v>
      </c>
      <c r="M274" s="92">
        <f>M283</f>
        <v>1.93</v>
      </c>
      <c r="N274" s="93">
        <f>N283</f>
        <v>4065.63</v>
      </c>
    </row>
    <row r="275" spans="1:14" ht="30.6">
      <c r="A275" s="80">
        <v>1</v>
      </c>
      <c r="B275" s="91"/>
      <c r="C275" s="91"/>
      <c r="D275" s="91"/>
      <c r="E275" s="90" t="s">
        <v>426</v>
      </c>
      <c r="F275" s="91"/>
      <c r="G275" s="91"/>
      <c r="H275" s="91"/>
      <c r="I275" s="91"/>
      <c r="J275" s="91"/>
      <c r="K275" s="91"/>
      <c r="L275" s="91"/>
      <c r="M275" s="91"/>
      <c r="N275" s="94"/>
    </row>
    <row r="276" spans="1:14">
      <c r="A276" s="80">
        <v>1</v>
      </c>
      <c r="B276" s="91"/>
      <c r="C276" s="91"/>
      <c r="D276" s="91"/>
      <c r="E276" s="95"/>
      <c r="F276" s="89" t="s">
        <v>470</v>
      </c>
      <c r="G276" s="96"/>
      <c r="H276" s="97"/>
      <c r="I276" s="97"/>
      <c r="J276" s="97"/>
      <c r="K276" s="92">
        <f t="shared" ref="K276:K282" si="10">OR(G276&lt;&gt;0,H276&lt;&gt;0,I276&lt;&gt;0,J276&lt;&gt;0)*(G276 + (G276 = 0))*(H276 + (H276 = 0))*(I276 + (I276 = 0))*(J276 + (J276 = 0))</f>
        <v>0</v>
      </c>
      <c r="L276" s="91"/>
      <c r="M276" s="91"/>
      <c r="N276" s="94"/>
    </row>
    <row r="277" spans="1:14">
      <c r="A277" s="80">
        <v>1</v>
      </c>
      <c r="B277" s="91"/>
      <c r="C277" s="91"/>
      <c r="D277" s="91"/>
      <c r="E277" s="95"/>
      <c r="F277" s="89" t="s">
        <v>375</v>
      </c>
      <c r="G277" s="96">
        <v>1</v>
      </c>
      <c r="H277" s="97">
        <v>12.8</v>
      </c>
      <c r="I277" s="97">
        <v>88.5</v>
      </c>
      <c r="J277" s="97">
        <v>0</v>
      </c>
      <c r="K277" s="92">
        <f t="shared" si="10"/>
        <v>1132.8</v>
      </c>
      <c r="L277" s="91"/>
      <c r="M277" s="91"/>
      <c r="N277" s="94"/>
    </row>
    <row r="278" spans="1:14">
      <c r="A278" s="80">
        <v>1</v>
      </c>
      <c r="B278" s="91"/>
      <c r="C278" s="91"/>
      <c r="D278" s="91"/>
      <c r="E278" s="95"/>
      <c r="F278" s="89" t="s">
        <v>472</v>
      </c>
      <c r="G278" s="96">
        <v>1</v>
      </c>
      <c r="H278" s="97">
        <v>6.21</v>
      </c>
      <c r="I278" s="97">
        <v>79.2</v>
      </c>
      <c r="J278" s="97">
        <v>0</v>
      </c>
      <c r="K278" s="92">
        <f t="shared" si="10"/>
        <v>491.83199999999999</v>
      </c>
      <c r="L278" s="91"/>
      <c r="M278" s="91"/>
      <c r="N278" s="94"/>
    </row>
    <row r="279" spans="1:14">
      <c r="A279" s="80">
        <v>1</v>
      </c>
      <c r="B279" s="91"/>
      <c r="C279" s="91"/>
      <c r="D279" s="91"/>
      <c r="E279" s="95"/>
      <c r="F279" s="89" t="s">
        <v>474</v>
      </c>
      <c r="G279" s="96">
        <v>1</v>
      </c>
      <c r="H279" s="97">
        <v>0.76</v>
      </c>
      <c r="I279" s="97">
        <v>120</v>
      </c>
      <c r="J279" s="97">
        <v>0</v>
      </c>
      <c r="K279" s="92">
        <f t="shared" si="10"/>
        <v>91.2</v>
      </c>
      <c r="L279" s="91"/>
      <c r="M279" s="91"/>
      <c r="N279" s="94"/>
    </row>
    <row r="280" spans="1:14">
      <c r="A280" s="80">
        <v>1</v>
      </c>
      <c r="B280" s="91"/>
      <c r="C280" s="91"/>
      <c r="D280" s="91"/>
      <c r="E280" s="95"/>
      <c r="F280" s="89" t="s">
        <v>475</v>
      </c>
      <c r="G280" s="96">
        <v>1</v>
      </c>
      <c r="H280" s="97">
        <v>2.42</v>
      </c>
      <c r="I280" s="97">
        <v>120</v>
      </c>
      <c r="J280" s="97">
        <v>0</v>
      </c>
      <c r="K280" s="92">
        <f t="shared" si="10"/>
        <v>290.39999999999998</v>
      </c>
      <c r="L280" s="91"/>
      <c r="M280" s="91"/>
      <c r="N280" s="94"/>
    </row>
    <row r="281" spans="1:14">
      <c r="A281" s="80">
        <v>1</v>
      </c>
      <c r="B281" s="91"/>
      <c r="C281" s="91"/>
      <c r="D281" s="91"/>
      <c r="E281" s="95"/>
      <c r="F281" s="89" t="s">
        <v>427</v>
      </c>
      <c r="G281" s="96">
        <v>0.05</v>
      </c>
      <c r="H281" s="97">
        <v>2006.23</v>
      </c>
      <c r="I281" s="97">
        <v>0</v>
      </c>
      <c r="J281" s="97">
        <v>0</v>
      </c>
      <c r="K281" s="92">
        <f t="shared" si="10"/>
        <v>100.31150000000001</v>
      </c>
      <c r="L281" s="91"/>
      <c r="M281" s="91"/>
      <c r="N281" s="94"/>
    </row>
    <row r="282" spans="1:14">
      <c r="A282" s="80">
        <v>1</v>
      </c>
      <c r="B282" s="91"/>
      <c r="C282" s="91"/>
      <c r="D282" s="91"/>
      <c r="E282" s="95"/>
      <c r="F282" s="89" t="s">
        <v>367</v>
      </c>
      <c r="G282" s="96"/>
      <c r="H282" s="97"/>
      <c r="I282" s="97"/>
      <c r="J282" s="97"/>
      <c r="K282" s="92">
        <f t="shared" si="10"/>
        <v>0</v>
      </c>
      <c r="L282" s="91"/>
      <c r="M282" s="91"/>
      <c r="N282" s="94"/>
    </row>
    <row r="283" spans="1:14">
      <c r="A283" s="80">
        <v>1</v>
      </c>
      <c r="B283" s="91"/>
      <c r="C283" s="91"/>
      <c r="D283" s="91"/>
      <c r="E283" s="95"/>
      <c r="F283" s="91"/>
      <c r="G283" s="91"/>
      <c r="H283" s="91"/>
      <c r="I283" s="91"/>
      <c r="J283" s="91"/>
      <c r="K283" s="98" t="s">
        <v>428</v>
      </c>
      <c r="L283" s="99">
        <f>SUM(K276:K282)*1</f>
        <v>2106.5434999999998</v>
      </c>
      <c r="M283" s="97">
        <v>1.93</v>
      </c>
      <c r="N283" s="100">
        <f>ROUND(L283*M283,2)</f>
        <v>4065.63</v>
      </c>
    </row>
    <row r="284" spans="1:14" ht="0.9" customHeight="1">
      <c r="A284" s="80">
        <v>1</v>
      </c>
      <c r="B284" s="101"/>
      <c r="C284" s="101"/>
      <c r="D284" s="101"/>
      <c r="E284" s="102"/>
      <c r="F284" s="101"/>
      <c r="G284" s="101"/>
      <c r="H284" s="101"/>
      <c r="I284" s="101"/>
      <c r="J284" s="101"/>
      <c r="K284" s="101"/>
      <c r="L284" s="101"/>
      <c r="M284" s="101"/>
      <c r="N284" s="103"/>
    </row>
    <row r="285" spans="1:14">
      <c r="A285" s="80">
        <v>1</v>
      </c>
      <c r="B285" s="88" t="s">
        <v>429</v>
      </c>
      <c r="C285" s="89" t="s">
        <v>372</v>
      </c>
      <c r="D285" s="89" t="s">
        <v>274</v>
      </c>
      <c r="E285" s="90" t="s">
        <v>430</v>
      </c>
      <c r="F285" s="91"/>
      <c r="G285" s="91"/>
      <c r="H285" s="91"/>
      <c r="I285" s="91"/>
      <c r="J285" s="91"/>
      <c r="K285" s="91"/>
      <c r="L285" s="92">
        <f>L294</f>
        <v>223.62</v>
      </c>
      <c r="M285" s="92">
        <f>M294</f>
        <v>3.37</v>
      </c>
      <c r="N285" s="93">
        <f>N294</f>
        <v>753.6</v>
      </c>
    </row>
    <row r="286" spans="1:14" ht="51">
      <c r="A286" s="80">
        <v>1</v>
      </c>
      <c r="B286" s="91"/>
      <c r="C286" s="91"/>
      <c r="D286" s="91"/>
      <c r="E286" s="90" t="s">
        <v>431</v>
      </c>
      <c r="F286" s="91"/>
      <c r="G286" s="91"/>
      <c r="H286" s="91"/>
      <c r="I286" s="91"/>
      <c r="J286" s="91"/>
      <c r="K286" s="91"/>
      <c r="L286" s="91"/>
      <c r="M286" s="91"/>
      <c r="N286" s="94"/>
    </row>
    <row r="287" spans="1:14">
      <c r="A287" s="80">
        <v>1</v>
      </c>
      <c r="B287" s="91"/>
      <c r="C287" s="91"/>
      <c r="D287" s="91"/>
      <c r="E287" s="95"/>
      <c r="F287" s="89" t="s">
        <v>470</v>
      </c>
      <c r="G287" s="96"/>
      <c r="H287" s="97"/>
      <c r="I287" s="97"/>
      <c r="J287" s="97"/>
      <c r="K287" s="92">
        <f t="shared" ref="K287:K293" si="11">OR(G287&lt;&gt;0,H287&lt;&gt;0,I287&lt;&gt;0,J287&lt;&gt;0)*(G287 + (G287 = 0))*(H287 + (H287 = 0))*(I287 + (I287 = 0))*(J287 + (J287 = 0))</f>
        <v>0</v>
      </c>
      <c r="L287" s="91"/>
      <c r="M287" s="91"/>
      <c r="N287" s="94"/>
    </row>
    <row r="288" spans="1:14">
      <c r="A288" s="80">
        <v>1</v>
      </c>
      <c r="B288" s="91"/>
      <c r="C288" s="91"/>
      <c r="D288" s="91"/>
      <c r="E288" s="95"/>
      <c r="F288" s="89" t="s">
        <v>476</v>
      </c>
      <c r="G288" s="96"/>
      <c r="H288" s="97"/>
      <c r="I288" s="97"/>
      <c r="J288" s="97"/>
      <c r="K288" s="92">
        <f t="shared" si="11"/>
        <v>0</v>
      </c>
      <c r="L288" s="91"/>
      <c r="M288" s="91"/>
      <c r="N288" s="94"/>
    </row>
    <row r="289" spans="1:14">
      <c r="A289" s="80">
        <v>1</v>
      </c>
      <c r="B289" s="91"/>
      <c r="C289" s="91"/>
      <c r="D289" s="91"/>
      <c r="E289" s="95"/>
      <c r="F289" s="89" t="s">
        <v>433</v>
      </c>
      <c r="G289" s="96">
        <v>2</v>
      </c>
      <c r="H289" s="97">
        <v>2.7</v>
      </c>
      <c r="I289" s="97">
        <v>11.1</v>
      </c>
      <c r="J289" s="97">
        <v>0</v>
      </c>
      <c r="K289" s="92">
        <f t="shared" si="11"/>
        <v>59.940000000000005</v>
      </c>
      <c r="L289" s="91"/>
      <c r="M289" s="91"/>
      <c r="N289" s="94"/>
    </row>
    <row r="290" spans="1:14">
      <c r="A290" s="80">
        <v>1</v>
      </c>
      <c r="B290" s="91"/>
      <c r="C290" s="91"/>
      <c r="D290" s="91"/>
      <c r="E290" s="95"/>
      <c r="F290" s="89" t="s">
        <v>367</v>
      </c>
      <c r="G290" s="96">
        <v>2</v>
      </c>
      <c r="H290" s="97">
        <v>1</v>
      </c>
      <c r="I290" s="97">
        <v>11.1</v>
      </c>
      <c r="J290" s="97">
        <v>0</v>
      </c>
      <c r="K290" s="92">
        <f t="shared" si="11"/>
        <v>22.2</v>
      </c>
      <c r="L290" s="91"/>
      <c r="M290" s="91"/>
      <c r="N290" s="94"/>
    </row>
    <row r="291" spans="1:14">
      <c r="A291" s="80">
        <v>1</v>
      </c>
      <c r="B291" s="91"/>
      <c r="C291" s="91"/>
      <c r="D291" s="91"/>
      <c r="E291" s="95"/>
      <c r="F291" s="89" t="s">
        <v>477</v>
      </c>
      <c r="G291" s="96"/>
      <c r="H291" s="97"/>
      <c r="I291" s="97"/>
      <c r="J291" s="97"/>
      <c r="K291" s="92">
        <f t="shared" si="11"/>
        <v>0</v>
      </c>
      <c r="L291" s="91"/>
      <c r="M291" s="91"/>
      <c r="N291" s="94"/>
    </row>
    <row r="292" spans="1:14">
      <c r="A292" s="80">
        <v>1</v>
      </c>
      <c r="B292" s="91"/>
      <c r="C292" s="91"/>
      <c r="D292" s="91"/>
      <c r="E292" s="95"/>
      <c r="F292" s="89" t="s">
        <v>478</v>
      </c>
      <c r="G292" s="96">
        <v>1</v>
      </c>
      <c r="H292" s="97">
        <v>5.4</v>
      </c>
      <c r="I292" s="97">
        <v>26.2</v>
      </c>
      <c r="J292" s="97">
        <v>0</v>
      </c>
      <c r="K292" s="92">
        <f t="shared" si="11"/>
        <v>141.48000000000002</v>
      </c>
      <c r="L292" s="91"/>
      <c r="M292" s="91"/>
      <c r="N292" s="94"/>
    </row>
    <row r="293" spans="1:14">
      <c r="A293" s="80">
        <v>1</v>
      </c>
      <c r="B293" s="91"/>
      <c r="C293" s="91"/>
      <c r="D293" s="91"/>
      <c r="E293" s="95"/>
      <c r="F293" s="89" t="s">
        <v>367</v>
      </c>
      <c r="G293" s="96"/>
      <c r="H293" s="97"/>
      <c r="I293" s="97"/>
      <c r="J293" s="97"/>
      <c r="K293" s="92">
        <f t="shared" si="11"/>
        <v>0</v>
      </c>
      <c r="L293" s="91"/>
      <c r="M293" s="91"/>
      <c r="N293" s="94"/>
    </row>
    <row r="294" spans="1:14">
      <c r="A294" s="80">
        <v>1</v>
      </c>
      <c r="B294" s="91"/>
      <c r="C294" s="91"/>
      <c r="D294" s="91"/>
      <c r="E294" s="95"/>
      <c r="F294" s="91"/>
      <c r="G294" s="91"/>
      <c r="H294" s="91"/>
      <c r="I294" s="91"/>
      <c r="J294" s="91"/>
      <c r="K294" s="98" t="s">
        <v>434</v>
      </c>
      <c r="L294" s="99">
        <f>SUM(K287:K293)*1</f>
        <v>223.62</v>
      </c>
      <c r="M294" s="97">
        <v>3.37</v>
      </c>
      <c r="N294" s="100">
        <f>ROUND(L294*M294,2)</f>
        <v>753.6</v>
      </c>
    </row>
    <row r="295" spans="1:14" ht="0.9" customHeight="1">
      <c r="A295" s="80">
        <v>1</v>
      </c>
      <c r="B295" s="101"/>
      <c r="C295" s="101"/>
      <c r="D295" s="101"/>
      <c r="E295" s="102"/>
      <c r="F295" s="101"/>
      <c r="G295" s="101"/>
      <c r="H295" s="101"/>
      <c r="I295" s="101"/>
      <c r="J295" s="101"/>
      <c r="K295" s="101"/>
      <c r="L295" s="101"/>
      <c r="M295" s="101"/>
      <c r="N295" s="103"/>
    </row>
    <row r="296" spans="1:14" ht="20.399999999999999">
      <c r="A296" s="80">
        <v>1</v>
      </c>
      <c r="B296" s="88" t="s">
        <v>435</v>
      </c>
      <c r="C296" s="89" t="s">
        <v>372</v>
      </c>
      <c r="D296" s="89" t="s">
        <v>69</v>
      </c>
      <c r="E296" s="90" t="s">
        <v>436</v>
      </c>
      <c r="F296" s="91"/>
      <c r="G296" s="91"/>
      <c r="H296" s="91"/>
      <c r="I296" s="91"/>
      <c r="J296" s="91"/>
      <c r="K296" s="91"/>
      <c r="L296" s="92">
        <f>L304</f>
        <v>11.340000000000002</v>
      </c>
      <c r="M296" s="92">
        <f>M304</f>
        <v>33.630000000000003</v>
      </c>
      <c r="N296" s="93">
        <f>N304</f>
        <v>381.36</v>
      </c>
    </row>
    <row r="297" spans="1:14" ht="30.6">
      <c r="A297" s="80">
        <v>1</v>
      </c>
      <c r="B297" s="91"/>
      <c r="C297" s="91"/>
      <c r="D297" s="91"/>
      <c r="E297" s="90" t="s">
        <v>437</v>
      </c>
      <c r="F297" s="91"/>
      <c r="G297" s="91"/>
      <c r="H297" s="91"/>
      <c r="I297" s="91"/>
      <c r="J297" s="91"/>
      <c r="K297" s="91"/>
      <c r="L297" s="91"/>
      <c r="M297" s="91"/>
      <c r="N297" s="94"/>
    </row>
    <row r="298" spans="1:14">
      <c r="A298" s="80">
        <v>1</v>
      </c>
      <c r="B298" s="91"/>
      <c r="C298" s="91"/>
      <c r="D298" s="91"/>
      <c r="E298" s="95"/>
      <c r="F298" s="89" t="s">
        <v>470</v>
      </c>
      <c r="G298" s="96"/>
      <c r="H298" s="97"/>
      <c r="I298" s="97"/>
      <c r="J298" s="97"/>
      <c r="K298" s="92">
        <f t="shared" ref="K298:K303" si="12">OR(G298&lt;&gt;0,H298&lt;&gt;0,I298&lt;&gt;0,J298&lt;&gt;0)*(G298 + (G298 = 0))*(H298 + (H298 = 0))*(I298 + (I298 = 0))*(J298 + (J298 = 0))</f>
        <v>0</v>
      </c>
      <c r="L298" s="91"/>
      <c r="M298" s="91"/>
      <c r="N298" s="94"/>
    </row>
    <row r="299" spans="1:14">
      <c r="A299" s="80">
        <v>1</v>
      </c>
      <c r="B299" s="91"/>
      <c r="C299" s="91"/>
      <c r="D299" s="91"/>
      <c r="E299" s="95"/>
      <c r="F299" s="89" t="s">
        <v>375</v>
      </c>
      <c r="G299" s="96">
        <v>2</v>
      </c>
      <c r="H299" s="97">
        <v>5</v>
      </c>
      <c r="I299" s="97">
        <v>0</v>
      </c>
      <c r="J299" s="97">
        <v>0.4</v>
      </c>
      <c r="K299" s="92">
        <f t="shared" si="12"/>
        <v>4</v>
      </c>
      <c r="L299" s="91"/>
      <c r="M299" s="91"/>
      <c r="N299" s="94"/>
    </row>
    <row r="300" spans="1:14">
      <c r="A300" s="80">
        <v>1</v>
      </c>
      <c r="B300" s="91"/>
      <c r="C300" s="91"/>
      <c r="D300" s="91"/>
      <c r="E300" s="95"/>
      <c r="F300" s="89" t="s">
        <v>367</v>
      </c>
      <c r="G300" s="96">
        <v>2</v>
      </c>
      <c r="H300" s="97">
        <v>0</v>
      </c>
      <c r="I300" s="97">
        <v>6.4</v>
      </c>
      <c r="J300" s="97">
        <v>0.4</v>
      </c>
      <c r="K300" s="92">
        <f t="shared" si="12"/>
        <v>5.120000000000001</v>
      </c>
      <c r="L300" s="91"/>
      <c r="M300" s="91"/>
      <c r="N300" s="94"/>
    </row>
    <row r="301" spans="1:14">
      <c r="A301" s="80">
        <v>1</v>
      </c>
      <c r="B301" s="91"/>
      <c r="C301" s="91"/>
      <c r="D301" s="91"/>
      <c r="E301" s="95"/>
      <c r="F301" s="89" t="s">
        <v>471</v>
      </c>
      <c r="G301" s="96">
        <v>6</v>
      </c>
      <c r="H301" s="97">
        <v>1.3</v>
      </c>
      <c r="I301" s="97">
        <v>0</v>
      </c>
      <c r="J301" s="97">
        <v>0.2</v>
      </c>
      <c r="K301" s="92">
        <f t="shared" si="12"/>
        <v>1.5600000000000003</v>
      </c>
      <c r="L301" s="91"/>
      <c r="M301" s="91"/>
      <c r="N301" s="94"/>
    </row>
    <row r="302" spans="1:14">
      <c r="A302" s="80">
        <v>1</v>
      </c>
      <c r="B302" s="91"/>
      <c r="C302" s="91"/>
      <c r="D302" s="91"/>
      <c r="E302" s="95"/>
      <c r="F302" s="89" t="s">
        <v>367</v>
      </c>
      <c r="G302" s="96">
        <v>6</v>
      </c>
      <c r="H302" s="97">
        <v>0</v>
      </c>
      <c r="I302" s="97">
        <v>0.55000000000000004</v>
      </c>
      <c r="J302" s="97">
        <v>0.2</v>
      </c>
      <c r="K302" s="92">
        <f t="shared" si="12"/>
        <v>0.66000000000000014</v>
      </c>
      <c r="L302" s="91"/>
      <c r="M302" s="91"/>
      <c r="N302" s="94"/>
    </row>
    <row r="303" spans="1:14">
      <c r="A303" s="80">
        <v>1</v>
      </c>
      <c r="B303" s="91"/>
      <c r="C303" s="91"/>
      <c r="D303" s="91"/>
      <c r="E303" s="95"/>
      <c r="F303" s="89" t="s">
        <v>367</v>
      </c>
      <c r="G303" s="96"/>
      <c r="H303" s="97"/>
      <c r="I303" s="97"/>
      <c r="J303" s="97"/>
      <c r="K303" s="92">
        <f t="shared" si="12"/>
        <v>0</v>
      </c>
      <c r="L303" s="91"/>
      <c r="M303" s="91"/>
      <c r="N303" s="94"/>
    </row>
    <row r="304" spans="1:14">
      <c r="A304" s="80">
        <v>1</v>
      </c>
      <c r="B304" s="91"/>
      <c r="C304" s="91"/>
      <c r="D304" s="91"/>
      <c r="E304" s="95"/>
      <c r="F304" s="91"/>
      <c r="G304" s="91"/>
      <c r="H304" s="91"/>
      <c r="I304" s="91"/>
      <c r="J304" s="91"/>
      <c r="K304" s="98" t="s">
        <v>438</v>
      </c>
      <c r="L304" s="99">
        <f>SUM(K298:K303)*1</f>
        <v>11.340000000000002</v>
      </c>
      <c r="M304" s="97">
        <v>33.630000000000003</v>
      </c>
      <c r="N304" s="100">
        <f>ROUND(L304*M304,2)</f>
        <v>381.36</v>
      </c>
    </row>
    <row r="305" spans="1:14" ht="0.9" customHeight="1">
      <c r="A305" s="80">
        <v>1</v>
      </c>
      <c r="B305" s="101"/>
      <c r="C305" s="101"/>
      <c r="D305" s="101"/>
      <c r="E305" s="102"/>
      <c r="F305" s="101"/>
      <c r="G305" s="101"/>
      <c r="H305" s="101"/>
      <c r="I305" s="101"/>
      <c r="J305" s="101"/>
      <c r="K305" s="101"/>
      <c r="L305" s="101"/>
      <c r="M305" s="101"/>
      <c r="N305" s="103"/>
    </row>
    <row r="306" spans="1:14" ht="20.399999999999999">
      <c r="A306" s="80">
        <v>1</v>
      </c>
      <c r="B306" s="88" t="s">
        <v>439</v>
      </c>
      <c r="C306" s="89" t="s">
        <v>372</v>
      </c>
      <c r="D306" s="89" t="s">
        <v>69</v>
      </c>
      <c r="E306" s="90" t="s">
        <v>440</v>
      </c>
      <c r="F306" s="91"/>
      <c r="G306" s="91"/>
      <c r="H306" s="91"/>
      <c r="I306" s="91"/>
      <c r="J306" s="91"/>
      <c r="K306" s="91"/>
      <c r="L306" s="92">
        <f>L312</f>
        <v>37.26</v>
      </c>
      <c r="M306" s="92">
        <f>M312</f>
        <v>38.57</v>
      </c>
      <c r="N306" s="93">
        <f>N312</f>
        <v>1437.12</v>
      </c>
    </row>
    <row r="307" spans="1:14" ht="71.400000000000006">
      <c r="A307" s="80">
        <v>1</v>
      </c>
      <c r="B307" s="91"/>
      <c r="C307" s="91"/>
      <c r="D307" s="91"/>
      <c r="E307" s="90" t="s">
        <v>441</v>
      </c>
      <c r="F307" s="91"/>
      <c r="G307" s="91"/>
      <c r="H307" s="91"/>
      <c r="I307" s="91"/>
      <c r="J307" s="91"/>
      <c r="K307" s="91"/>
      <c r="L307" s="91"/>
      <c r="M307" s="91"/>
      <c r="N307" s="94"/>
    </row>
    <row r="308" spans="1:14">
      <c r="A308" s="80">
        <v>1</v>
      </c>
      <c r="B308" s="91"/>
      <c r="C308" s="91"/>
      <c r="D308" s="91"/>
      <c r="E308" s="95"/>
      <c r="F308" s="89" t="s">
        <v>470</v>
      </c>
      <c r="G308" s="96"/>
      <c r="H308" s="97"/>
      <c r="I308" s="97"/>
      <c r="J308" s="97"/>
      <c r="K308" s="92">
        <f>OR(G308&lt;&gt;0,H308&lt;&gt;0,I308&lt;&gt;0,J308&lt;&gt;0)*(G308 + (G308 = 0))*(H308 + (H308 = 0))*(I308 + (I308 = 0))*(J308 + (J308 = 0))</f>
        <v>0</v>
      </c>
      <c r="L308" s="91"/>
      <c r="M308" s="91"/>
      <c r="N308" s="94"/>
    </row>
    <row r="309" spans="1:14">
      <c r="A309" s="80">
        <v>1</v>
      </c>
      <c r="B309" s="91"/>
      <c r="C309" s="91"/>
      <c r="D309" s="91"/>
      <c r="E309" s="95"/>
      <c r="F309" s="89" t="s">
        <v>472</v>
      </c>
      <c r="G309" s="96">
        <v>4</v>
      </c>
      <c r="H309" s="97">
        <v>4.3</v>
      </c>
      <c r="I309" s="97">
        <v>0</v>
      </c>
      <c r="J309" s="97">
        <v>1.35</v>
      </c>
      <c r="K309" s="92">
        <f>OR(G309&lt;&gt;0,H309&lt;&gt;0,I309&lt;&gt;0,J309&lt;&gt;0)*(G309 + (G309 = 0))*(H309 + (H309 = 0))*(I309 + (I309 = 0))*(J309 + (J309 = 0))</f>
        <v>23.22</v>
      </c>
      <c r="L309" s="91"/>
      <c r="M309" s="91"/>
      <c r="N309" s="94"/>
    </row>
    <row r="310" spans="1:14">
      <c r="A310" s="80">
        <v>1</v>
      </c>
      <c r="B310" s="91"/>
      <c r="C310" s="91"/>
      <c r="D310" s="91"/>
      <c r="E310" s="95"/>
      <c r="F310" s="89" t="s">
        <v>367</v>
      </c>
      <c r="G310" s="96">
        <v>2</v>
      </c>
      <c r="H310" s="97">
        <v>5.2</v>
      </c>
      <c r="I310" s="97">
        <v>0</v>
      </c>
      <c r="J310" s="97">
        <v>1.35</v>
      </c>
      <c r="K310" s="92">
        <f>OR(G310&lt;&gt;0,H310&lt;&gt;0,I310&lt;&gt;0,J310&lt;&gt;0)*(G310 + (G310 = 0))*(H310 + (H310 = 0))*(I310 + (I310 = 0))*(J310 + (J310 = 0))</f>
        <v>14.040000000000001</v>
      </c>
      <c r="L310" s="91"/>
      <c r="M310" s="91"/>
      <c r="N310" s="94"/>
    </row>
    <row r="311" spans="1:14">
      <c r="A311" s="80">
        <v>1</v>
      </c>
      <c r="B311" s="91"/>
      <c r="C311" s="91"/>
      <c r="D311" s="91"/>
      <c r="E311" s="95"/>
      <c r="F311" s="89" t="s">
        <v>367</v>
      </c>
      <c r="G311" s="96"/>
      <c r="H311" s="97"/>
      <c r="I311" s="97"/>
      <c r="J311" s="97"/>
      <c r="K311" s="92">
        <f>OR(G311&lt;&gt;0,H311&lt;&gt;0,I311&lt;&gt;0,J311&lt;&gt;0)*(G311 + (G311 = 0))*(H311 + (H311 = 0))*(I311 + (I311 = 0))*(J311 + (J311 = 0))</f>
        <v>0</v>
      </c>
      <c r="L311" s="91"/>
      <c r="M311" s="91"/>
      <c r="N311" s="94"/>
    </row>
    <row r="312" spans="1:14">
      <c r="A312" s="80">
        <v>1</v>
      </c>
      <c r="B312" s="91"/>
      <c r="C312" s="91"/>
      <c r="D312" s="91"/>
      <c r="E312" s="95"/>
      <c r="F312" s="91"/>
      <c r="G312" s="91"/>
      <c r="H312" s="91"/>
      <c r="I312" s="91"/>
      <c r="J312" s="91"/>
      <c r="K312" s="98" t="s">
        <v>442</v>
      </c>
      <c r="L312" s="99">
        <f>SUM(K308:K311)*1</f>
        <v>37.26</v>
      </c>
      <c r="M312" s="97">
        <v>38.57</v>
      </c>
      <c r="N312" s="100">
        <f>ROUND(L312*M312,2)</f>
        <v>1437.12</v>
      </c>
    </row>
    <row r="313" spans="1:14" ht="0.9" customHeight="1">
      <c r="A313" s="80">
        <v>1</v>
      </c>
      <c r="B313" s="101"/>
      <c r="C313" s="101"/>
      <c r="D313" s="101"/>
      <c r="E313" s="102"/>
      <c r="F313" s="101"/>
      <c r="G313" s="101"/>
      <c r="H313" s="101"/>
      <c r="I313" s="101"/>
      <c r="J313" s="101"/>
      <c r="K313" s="101"/>
      <c r="L313" s="101"/>
      <c r="M313" s="101"/>
      <c r="N313" s="103"/>
    </row>
    <row r="314" spans="1:14" ht="20.399999999999999">
      <c r="A314" s="80">
        <v>1</v>
      </c>
      <c r="B314" s="88" t="s">
        <v>479</v>
      </c>
      <c r="C314" s="89" t="s">
        <v>372</v>
      </c>
      <c r="D314" s="89" t="s">
        <v>69</v>
      </c>
      <c r="E314" s="90" t="s">
        <v>480</v>
      </c>
      <c r="F314" s="91"/>
      <c r="G314" s="91"/>
      <c r="H314" s="91"/>
      <c r="I314" s="91"/>
      <c r="J314" s="91"/>
      <c r="K314" s="91"/>
      <c r="L314" s="92">
        <f>L320</f>
        <v>10.08</v>
      </c>
      <c r="M314" s="92">
        <f>M320</f>
        <v>47.35</v>
      </c>
      <c r="N314" s="93">
        <f>N320</f>
        <v>477.29</v>
      </c>
    </row>
    <row r="315" spans="1:14" ht="81.599999999999994">
      <c r="A315" s="80">
        <v>1</v>
      </c>
      <c r="B315" s="91"/>
      <c r="C315" s="91"/>
      <c r="D315" s="91"/>
      <c r="E315" s="90" t="s">
        <v>481</v>
      </c>
      <c r="F315" s="91"/>
      <c r="G315" s="91"/>
      <c r="H315" s="91"/>
      <c r="I315" s="91"/>
      <c r="J315" s="91"/>
      <c r="K315" s="91"/>
      <c r="L315" s="91"/>
      <c r="M315" s="91"/>
      <c r="N315" s="94"/>
    </row>
    <row r="316" spans="1:14">
      <c r="A316" s="80">
        <v>1</v>
      </c>
      <c r="B316" s="91"/>
      <c r="C316" s="91"/>
      <c r="D316" s="91"/>
      <c r="E316" s="95"/>
      <c r="F316" s="89" t="s">
        <v>470</v>
      </c>
      <c r="G316" s="96"/>
      <c r="H316" s="97"/>
      <c r="I316" s="97"/>
      <c r="J316" s="97"/>
      <c r="K316" s="92">
        <f>OR(G316&lt;&gt;0,H316&lt;&gt;0,I316&lt;&gt;0,J316&lt;&gt;0)*(G316 + (G316 = 0))*(H316 + (H316 = 0))*(I316 + (I316 = 0))*(J316 + (J316 = 0))</f>
        <v>0</v>
      </c>
      <c r="L316" s="91"/>
      <c r="M316" s="91"/>
      <c r="N316" s="94"/>
    </row>
    <row r="317" spans="1:14">
      <c r="A317" s="80">
        <v>1</v>
      </c>
      <c r="B317" s="91"/>
      <c r="C317" s="91"/>
      <c r="D317" s="91"/>
      <c r="E317" s="95"/>
      <c r="F317" s="89" t="s">
        <v>474</v>
      </c>
      <c r="G317" s="96">
        <v>8</v>
      </c>
      <c r="H317" s="97">
        <v>3.5</v>
      </c>
      <c r="I317" s="97">
        <v>0</v>
      </c>
      <c r="J317" s="97">
        <v>0.3</v>
      </c>
      <c r="K317" s="92">
        <f>OR(G317&lt;&gt;0,H317&lt;&gt;0,I317&lt;&gt;0,J317&lt;&gt;0)*(G317 + (G317 = 0))*(H317 + (H317 = 0))*(I317 + (I317 = 0))*(J317 + (J317 = 0))</f>
        <v>8.4</v>
      </c>
      <c r="L317" s="91"/>
      <c r="M317" s="91"/>
      <c r="N317" s="94"/>
    </row>
    <row r="318" spans="1:14">
      <c r="A318" s="80">
        <v>1</v>
      </c>
      <c r="B318" s="91"/>
      <c r="C318" s="91"/>
      <c r="D318" s="91"/>
      <c r="E318" s="95"/>
      <c r="F318" s="89" t="s">
        <v>367</v>
      </c>
      <c r="G318" s="96">
        <v>8</v>
      </c>
      <c r="H318" s="97">
        <v>0.7</v>
      </c>
      <c r="I318" s="97">
        <v>0</v>
      </c>
      <c r="J318" s="97">
        <v>0.3</v>
      </c>
      <c r="K318" s="92">
        <f>OR(G318&lt;&gt;0,H318&lt;&gt;0,I318&lt;&gt;0,J318&lt;&gt;0)*(G318 + (G318 = 0))*(H318 + (H318 = 0))*(I318 + (I318 = 0))*(J318 + (J318 = 0))</f>
        <v>1.68</v>
      </c>
      <c r="L318" s="91"/>
      <c r="M318" s="91"/>
      <c r="N318" s="94"/>
    </row>
    <row r="319" spans="1:14">
      <c r="A319" s="80">
        <v>1</v>
      </c>
      <c r="B319" s="91"/>
      <c r="C319" s="91"/>
      <c r="D319" s="91"/>
      <c r="E319" s="95"/>
      <c r="F319" s="89" t="s">
        <v>367</v>
      </c>
      <c r="G319" s="96"/>
      <c r="H319" s="97"/>
      <c r="I319" s="97"/>
      <c r="J319" s="97"/>
      <c r="K319" s="92">
        <f>OR(G319&lt;&gt;0,H319&lt;&gt;0,I319&lt;&gt;0,J319&lt;&gt;0)*(G319 + (G319 = 0))*(H319 + (H319 = 0))*(I319 + (I319 = 0))*(J319 + (J319 = 0))</f>
        <v>0</v>
      </c>
      <c r="L319" s="91"/>
      <c r="M319" s="91"/>
      <c r="N319" s="94"/>
    </row>
    <row r="320" spans="1:14">
      <c r="A320" s="80">
        <v>1</v>
      </c>
      <c r="B320" s="91"/>
      <c r="C320" s="91"/>
      <c r="D320" s="91"/>
      <c r="E320" s="95"/>
      <c r="F320" s="91"/>
      <c r="G320" s="91"/>
      <c r="H320" s="91"/>
      <c r="I320" s="91"/>
      <c r="J320" s="91"/>
      <c r="K320" s="98" t="s">
        <v>482</v>
      </c>
      <c r="L320" s="99">
        <f>SUM(K316:K319)*1</f>
        <v>10.08</v>
      </c>
      <c r="M320" s="97">
        <v>47.35</v>
      </c>
      <c r="N320" s="100">
        <f>ROUND(L320*M320,2)</f>
        <v>477.29</v>
      </c>
    </row>
    <row r="321" spans="1:14" ht="0.9" customHeight="1">
      <c r="A321" s="80">
        <v>1</v>
      </c>
      <c r="B321" s="101"/>
      <c r="C321" s="101"/>
      <c r="D321" s="101"/>
      <c r="E321" s="102"/>
      <c r="F321" s="101"/>
      <c r="G321" s="101"/>
      <c r="H321" s="101"/>
      <c r="I321" s="101"/>
      <c r="J321" s="101"/>
      <c r="K321" s="101"/>
      <c r="L321" s="101"/>
      <c r="M321" s="101"/>
      <c r="N321" s="103"/>
    </row>
    <row r="322" spans="1:14">
      <c r="A322" s="80">
        <v>1</v>
      </c>
      <c r="B322" s="88" t="s">
        <v>483</v>
      </c>
      <c r="C322" s="89" t="s">
        <v>372</v>
      </c>
      <c r="D322" s="89" t="s">
        <v>69</v>
      </c>
      <c r="E322" s="90" t="s">
        <v>484</v>
      </c>
      <c r="F322" s="91"/>
      <c r="G322" s="91"/>
      <c r="H322" s="91"/>
      <c r="I322" s="91"/>
      <c r="J322" s="91"/>
      <c r="K322" s="91"/>
      <c r="L322" s="92">
        <f>L330</f>
        <v>22.22</v>
      </c>
      <c r="M322" s="92">
        <f>M330</f>
        <v>42.23</v>
      </c>
      <c r="N322" s="93">
        <f>N330</f>
        <v>938.35</v>
      </c>
    </row>
    <row r="323" spans="1:14" ht="61.2">
      <c r="A323" s="80">
        <v>1</v>
      </c>
      <c r="B323" s="91"/>
      <c r="C323" s="91"/>
      <c r="D323" s="91"/>
      <c r="E323" s="90" t="s">
        <v>485</v>
      </c>
      <c r="F323" s="91"/>
      <c r="G323" s="91"/>
      <c r="H323" s="91"/>
      <c r="I323" s="91"/>
      <c r="J323" s="91"/>
      <c r="K323" s="91"/>
      <c r="L323" s="91"/>
      <c r="M323" s="91"/>
      <c r="N323" s="94"/>
    </row>
    <row r="324" spans="1:14">
      <c r="A324" s="80">
        <v>1</v>
      </c>
      <c r="B324" s="91"/>
      <c r="C324" s="91"/>
      <c r="D324" s="91"/>
      <c r="E324" s="95"/>
      <c r="F324" s="89" t="s">
        <v>470</v>
      </c>
      <c r="G324" s="96"/>
      <c r="H324" s="97"/>
      <c r="I324" s="97"/>
      <c r="J324" s="97"/>
      <c r="K324" s="92">
        <f t="shared" ref="K324:K329" si="13">OR(G324&lt;&gt;0,H324&lt;&gt;0,I324&lt;&gt;0,J324&lt;&gt;0)*(G324 + (G324 = 0))*(H324 + (H324 = 0))*(I324 + (I324 = 0))*(J324 + (J324 = 0))</f>
        <v>0</v>
      </c>
      <c r="L324" s="91"/>
      <c r="M324" s="91"/>
      <c r="N324" s="94"/>
    </row>
    <row r="325" spans="1:14">
      <c r="A325" s="80">
        <v>1</v>
      </c>
      <c r="B325" s="91"/>
      <c r="C325" s="91"/>
      <c r="D325" s="91"/>
      <c r="E325" s="95"/>
      <c r="F325" s="89" t="s">
        <v>475</v>
      </c>
      <c r="G325" s="96">
        <v>2</v>
      </c>
      <c r="H325" s="97">
        <v>5.8</v>
      </c>
      <c r="I325" s="97">
        <v>0.3</v>
      </c>
      <c r="J325" s="97">
        <v>0</v>
      </c>
      <c r="K325" s="92">
        <f t="shared" si="13"/>
        <v>3.48</v>
      </c>
      <c r="L325" s="91"/>
      <c r="M325" s="91"/>
      <c r="N325" s="94"/>
    </row>
    <row r="326" spans="1:14">
      <c r="A326" s="80">
        <v>1</v>
      </c>
      <c r="B326" s="91"/>
      <c r="C326" s="91"/>
      <c r="D326" s="91"/>
      <c r="E326" s="95"/>
      <c r="F326" s="89" t="s">
        <v>367</v>
      </c>
      <c r="G326" s="96">
        <v>4</v>
      </c>
      <c r="H326" s="97">
        <v>5.8</v>
      </c>
      <c r="I326" s="97">
        <v>0</v>
      </c>
      <c r="J326" s="97">
        <v>0.4</v>
      </c>
      <c r="K326" s="92">
        <f t="shared" si="13"/>
        <v>9.2799999999999994</v>
      </c>
      <c r="L326" s="91"/>
      <c r="M326" s="91"/>
      <c r="N326" s="94"/>
    </row>
    <row r="327" spans="1:14">
      <c r="A327" s="80">
        <v>1</v>
      </c>
      <c r="B327" s="91"/>
      <c r="C327" s="91"/>
      <c r="D327" s="91"/>
      <c r="E327" s="95"/>
      <c r="F327" s="89" t="s">
        <v>367</v>
      </c>
      <c r="G327" s="96">
        <v>2</v>
      </c>
      <c r="H327" s="97">
        <v>4.3</v>
      </c>
      <c r="I327" s="97">
        <v>0.3</v>
      </c>
      <c r="J327" s="97">
        <v>0</v>
      </c>
      <c r="K327" s="92">
        <f t="shared" si="13"/>
        <v>2.5799999999999996</v>
      </c>
      <c r="L327" s="91"/>
      <c r="M327" s="91"/>
      <c r="N327" s="94"/>
    </row>
    <row r="328" spans="1:14">
      <c r="A328" s="80">
        <v>1</v>
      </c>
      <c r="B328" s="91"/>
      <c r="C328" s="91"/>
      <c r="D328" s="91"/>
      <c r="E328" s="95"/>
      <c r="F328" s="89" t="s">
        <v>367</v>
      </c>
      <c r="G328" s="96">
        <v>4</v>
      </c>
      <c r="H328" s="97">
        <v>4.3</v>
      </c>
      <c r="I328" s="97">
        <v>0</v>
      </c>
      <c r="J328" s="97">
        <v>0.4</v>
      </c>
      <c r="K328" s="92">
        <f t="shared" si="13"/>
        <v>6.88</v>
      </c>
      <c r="L328" s="91"/>
      <c r="M328" s="91"/>
      <c r="N328" s="94"/>
    </row>
    <row r="329" spans="1:14">
      <c r="A329" s="80">
        <v>1</v>
      </c>
      <c r="B329" s="91"/>
      <c r="C329" s="91"/>
      <c r="D329" s="91"/>
      <c r="E329" s="95"/>
      <c r="F329" s="89" t="s">
        <v>367</v>
      </c>
      <c r="G329" s="96"/>
      <c r="H329" s="97"/>
      <c r="I329" s="97"/>
      <c r="J329" s="97"/>
      <c r="K329" s="92">
        <f t="shared" si="13"/>
        <v>0</v>
      </c>
      <c r="L329" s="91"/>
      <c r="M329" s="91"/>
      <c r="N329" s="94"/>
    </row>
    <row r="330" spans="1:14">
      <c r="A330" s="80">
        <v>1</v>
      </c>
      <c r="B330" s="91"/>
      <c r="C330" s="91"/>
      <c r="D330" s="91"/>
      <c r="E330" s="95"/>
      <c r="F330" s="91"/>
      <c r="G330" s="91"/>
      <c r="H330" s="91"/>
      <c r="I330" s="91"/>
      <c r="J330" s="91"/>
      <c r="K330" s="98" t="s">
        <v>486</v>
      </c>
      <c r="L330" s="99">
        <f>SUM(K324:K329)*1</f>
        <v>22.22</v>
      </c>
      <c r="M330" s="97">
        <v>42.23</v>
      </c>
      <c r="N330" s="100">
        <f>ROUND(L330*M330,2)</f>
        <v>938.35</v>
      </c>
    </row>
    <row r="331" spans="1:14" ht="0.9" customHeight="1">
      <c r="A331" s="80">
        <v>1</v>
      </c>
      <c r="B331" s="101"/>
      <c r="C331" s="101"/>
      <c r="D331" s="101"/>
      <c r="E331" s="102"/>
      <c r="F331" s="101"/>
      <c r="G331" s="101"/>
      <c r="H331" s="101"/>
      <c r="I331" s="101"/>
      <c r="J331" s="101"/>
      <c r="K331" s="101"/>
      <c r="L331" s="101"/>
      <c r="M331" s="101"/>
      <c r="N331" s="103"/>
    </row>
    <row r="332" spans="1:14" ht="20.399999999999999">
      <c r="A332" s="80">
        <v>1</v>
      </c>
      <c r="B332" s="88" t="s">
        <v>447</v>
      </c>
      <c r="C332" s="89" t="s">
        <v>372</v>
      </c>
      <c r="D332" s="89" t="s">
        <v>46</v>
      </c>
      <c r="E332" s="90" t="s">
        <v>448</v>
      </c>
      <c r="F332" s="91"/>
      <c r="G332" s="91"/>
      <c r="H332" s="91"/>
      <c r="I332" s="91"/>
      <c r="J332" s="91"/>
      <c r="K332" s="91"/>
      <c r="L332" s="92">
        <f>L338</f>
        <v>22.8</v>
      </c>
      <c r="M332" s="92">
        <f>M338</f>
        <v>42.93</v>
      </c>
      <c r="N332" s="93">
        <f>N338</f>
        <v>978.8</v>
      </c>
    </row>
    <row r="333" spans="1:14" ht="40.799999999999997">
      <c r="A333" s="80">
        <v>1</v>
      </c>
      <c r="B333" s="91"/>
      <c r="C333" s="91"/>
      <c r="D333" s="91"/>
      <c r="E333" s="90" t="s">
        <v>449</v>
      </c>
      <c r="F333" s="91"/>
      <c r="G333" s="91"/>
      <c r="H333" s="91"/>
      <c r="I333" s="91"/>
      <c r="J333" s="91"/>
      <c r="K333" s="91"/>
      <c r="L333" s="91"/>
      <c r="M333" s="91"/>
      <c r="N333" s="94"/>
    </row>
    <row r="334" spans="1:14">
      <c r="A334" s="80">
        <v>1</v>
      </c>
      <c r="B334" s="91"/>
      <c r="C334" s="91"/>
      <c r="D334" s="91"/>
      <c r="E334" s="95"/>
      <c r="F334" s="89" t="s">
        <v>470</v>
      </c>
      <c r="G334" s="96"/>
      <c r="H334" s="97"/>
      <c r="I334" s="97"/>
      <c r="J334" s="97"/>
      <c r="K334" s="92">
        <f>OR(G334&lt;&gt;0,H334&lt;&gt;0,I334&lt;&gt;0,J334&lt;&gt;0)*(G334 + (G334 = 0))*(H334 + (H334 = 0))*(I334 + (I334 = 0))*(J334 + (J334 = 0))</f>
        <v>0</v>
      </c>
      <c r="L334" s="91"/>
      <c r="M334" s="91"/>
      <c r="N334" s="94"/>
    </row>
    <row r="335" spans="1:14">
      <c r="A335" s="80">
        <v>1</v>
      </c>
      <c r="B335" s="91"/>
      <c r="C335" s="91"/>
      <c r="D335" s="91"/>
      <c r="E335" s="95"/>
      <c r="F335" s="89" t="s">
        <v>450</v>
      </c>
      <c r="G335" s="96">
        <v>2</v>
      </c>
      <c r="H335" s="97">
        <v>5</v>
      </c>
      <c r="I335" s="97">
        <v>0</v>
      </c>
      <c r="J335" s="97">
        <v>0</v>
      </c>
      <c r="K335" s="92">
        <f>OR(G335&lt;&gt;0,H335&lt;&gt;0,I335&lt;&gt;0,J335&lt;&gt;0)*(G335 + (G335 = 0))*(H335 + (H335 = 0))*(I335 + (I335 = 0))*(J335 + (J335 = 0))</f>
        <v>10</v>
      </c>
      <c r="L335" s="91"/>
      <c r="M335" s="91"/>
      <c r="N335" s="94"/>
    </row>
    <row r="336" spans="1:14">
      <c r="A336" s="80">
        <v>1</v>
      </c>
      <c r="B336" s="91"/>
      <c r="C336" s="91"/>
      <c r="D336" s="91"/>
      <c r="E336" s="95"/>
      <c r="F336" s="89" t="s">
        <v>367</v>
      </c>
      <c r="G336" s="96">
        <v>2</v>
      </c>
      <c r="H336" s="97">
        <v>0</v>
      </c>
      <c r="I336" s="97">
        <v>6.4</v>
      </c>
      <c r="J336" s="97">
        <v>0</v>
      </c>
      <c r="K336" s="92">
        <f>OR(G336&lt;&gt;0,H336&lt;&gt;0,I336&lt;&gt;0,J336&lt;&gt;0)*(G336 + (G336 = 0))*(H336 + (H336 = 0))*(I336 + (I336 = 0))*(J336 + (J336 = 0))</f>
        <v>12.8</v>
      </c>
      <c r="L336" s="91"/>
      <c r="M336" s="91"/>
      <c r="N336" s="94"/>
    </row>
    <row r="337" spans="1:14">
      <c r="A337" s="80">
        <v>1</v>
      </c>
      <c r="B337" s="91"/>
      <c r="C337" s="91"/>
      <c r="D337" s="91"/>
      <c r="E337" s="95"/>
      <c r="F337" s="89" t="s">
        <v>367</v>
      </c>
      <c r="G337" s="96"/>
      <c r="H337" s="97"/>
      <c r="I337" s="97"/>
      <c r="J337" s="97"/>
      <c r="K337" s="92">
        <f>OR(G337&lt;&gt;0,H337&lt;&gt;0,I337&lt;&gt;0,J337&lt;&gt;0)*(G337 + (G337 = 0))*(H337 + (H337 = 0))*(I337 + (I337 = 0))*(J337 + (J337 = 0))</f>
        <v>0</v>
      </c>
      <c r="L337" s="91"/>
      <c r="M337" s="91"/>
      <c r="N337" s="94"/>
    </row>
    <row r="338" spans="1:14">
      <c r="A338" s="80">
        <v>1</v>
      </c>
      <c r="B338" s="91"/>
      <c r="C338" s="91"/>
      <c r="D338" s="91"/>
      <c r="E338" s="95"/>
      <c r="F338" s="91"/>
      <c r="G338" s="91"/>
      <c r="H338" s="91"/>
      <c r="I338" s="91"/>
      <c r="J338" s="91"/>
      <c r="K338" s="98" t="s">
        <v>451</v>
      </c>
      <c r="L338" s="99">
        <f>SUM(K334:K337)*1</f>
        <v>22.8</v>
      </c>
      <c r="M338" s="97">
        <v>42.93</v>
      </c>
      <c r="N338" s="100">
        <f>ROUND(L338*M338,2)</f>
        <v>978.8</v>
      </c>
    </row>
    <row r="339" spans="1:14" ht="0.9" customHeight="1">
      <c r="A339" s="80">
        <v>1</v>
      </c>
      <c r="B339" s="101"/>
      <c r="C339" s="101"/>
      <c r="D339" s="101"/>
      <c r="E339" s="102"/>
      <c r="F339" s="101"/>
      <c r="G339" s="101"/>
      <c r="H339" s="101"/>
      <c r="I339" s="101"/>
      <c r="J339" s="101"/>
      <c r="K339" s="101"/>
      <c r="L339" s="101"/>
      <c r="M339" s="101"/>
      <c r="N339" s="103"/>
    </row>
    <row r="340" spans="1:14">
      <c r="A340" s="80">
        <v>1</v>
      </c>
      <c r="B340" s="88" t="s">
        <v>456</v>
      </c>
      <c r="C340" s="89" t="s">
        <v>372</v>
      </c>
      <c r="D340" s="89" t="s">
        <v>46</v>
      </c>
      <c r="E340" s="90" t="s">
        <v>457</v>
      </c>
      <c r="F340" s="91"/>
      <c r="G340" s="91"/>
      <c r="H340" s="91"/>
      <c r="I340" s="91"/>
      <c r="J340" s="91"/>
      <c r="K340" s="91"/>
      <c r="L340" s="92">
        <f>L345</f>
        <v>2.1</v>
      </c>
      <c r="M340" s="92">
        <f>M345</f>
        <v>119.68</v>
      </c>
      <c r="N340" s="93">
        <f>N345</f>
        <v>251.33</v>
      </c>
    </row>
    <row r="341" spans="1:14" ht="71.400000000000006">
      <c r="A341" s="80">
        <v>1</v>
      </c>
      <c r="B341" s="91"/>
      <c r="C341" s="91"/>
      <c r="D341" s="91"/>
      <c r="E341" s="90" t="s">
        <v>458</v>
      </c>
      <c r="F341" s="91"/>
      <c r="G341" s="91"/>
      <c r="H341" s="91"/>
      <c r="I341" s="91"/>
      <c r="J341" s="91"/>
      <c r="K341" s="91"/>
      <c r="L341" s="91"/>
      <c r="M341" s="91"/>
      <c r="N341" s="94"/>
    </row>
    <row r="342" spans="1:14">
      <c r="A342" s="80">
        <v>1</v>
      </c>
      <c r="B342" s="91"/>
      <c r="C342" s="91"/>
      <c r="D342" s="91"/>
      <c r="E342" s="95"/>
      <c r="F342" s="89" t="s">
        <v>470</v>
      </c>
      <c r="G342" s="96"/>
      <c r="H342" s="97"/>
      <c r="I342" s="97"/>
      <c r="J342" s="97"/>
      <c r="K342" s="92">
        <f>OR(G342&lt;&gt;0,H342&lt;&gt;0,I342&lt;&gt;0,J342&lt;&gt;0)*(G342 + (G342 = 0))*(H342 + (H342 = 0))*(I342 + (I342 = 0))*(J342 + (J342 = 0))</f>
        <v>0</v>
      </c>
      <c r="L342" s="91"/>
      <c r="M342" s="91"/>
      <c r="N342" s="94"/>
    </row>
    <row r="343" spans="1:14">
      <c r="A343" s="80">
        <v>1</v>
      </c>
      <c r="B343" s="91"/>
      <c r="C343" s="91"/>
      <c r="D343" s="91"/>
      <c r="E343" s="95"/>
      <c r="F343" s="89" t="s">
        <v>432</v>
      </c>
      <c r="G343" s="96">
        <v>7</v>
      </c>
      <c r="H343" s="97">
        <v>1</v>
      </c>
      <c r="I343" s="97">
        <v>0.3</v>
      </c>
      <c r="J343" s="97">
        <v>0</v>
      </c>
      <c r="K343" s="92">
        <f>OR(G343&lt;&gt;0,H343&lt;&gt;0,I343&lt;&gt;0,J343&lt;&gt;0)*(G343 + (G343 = 0))*(H343 + (H343 = 0))*(I343 + (I343 = 0))*(J343 + (J343 = 0))</f>
        <v>2.1</v>
      </c>
      <c r="L343" s="91"/>
      <c r="M343" s="91"/>
      <c r="N343" s="94"/>
    </row>
    <row r="344" spans="1:14">
      <c r="A344" s="80">
        <v>1</v>
      </c>
      <c r="B344" s="91"/>
      <c r="C344" s="91"/>
      <c r="D344" s="91"/>
      <c r="E344" s="95"/>
      <c r="F344" s="89" t="s">
        <v>367</v>
      </c>
      <c r="G344" s="96"/>
      <c r="H344" s="97"/>
      <c r="I344" s="97"/>
      <c r="J344" s="97"/>
      <c r="K344" s="92">
        <f>OR(G344&lt;&gt;0,H344&lt;&gt;0,I344&lt;&gt;0,J344&lt;&gt;0)*(G344 + (G344 = 0))*(H344 + (H344 = 0))*(I344 + (I344 = 0))*(J344 + (J344 = 0))</f>
        <v>0</v>
      </c>
      <c r="L344" s="91"/>
      <c r="M344" s="91"/>
      <c r="N344" s="94"/>
    </row>
    <row r="345" spans="1:14">
      <c r="A345" s="80">
        <v>1</v>
      </c>
      <c r="B345" s="91"/>
      <c r="C345" s="91"/>
      <c r="D345" s="91"/>
      <c r="E345" s="95"/>
      <c r="F345" s="91"/>
      <c r="G345" s="91"/>
      <c r="H345" s="91"/>
      <c r="I345" s="91"/>
      <c r="J345" s="91"/>
      <c r="K345" s="98" t="s">
        <v>459</v>
      </c>
      <c r="L345" s="99">
        <f>SUM(K342:K344)*1</f>
        <v>2.1</v>
      </c>
      <c r="M345" s="97">
        <v>119.68</v>
      </c>
      <c r="N345" s="100">
        <f>ROUND(L345*M345,2)</f>
        <v>251.33</v>
      </c>
    </row>
    <row r="346" spans="1:14" ht="0.9" customHeight="1">
      <c r="A346" s="80">
        <v>1</v>
      </c>
      <c r="B346" s="101"/>
      <c r="C346" s="101"/>
      <c r="D346" s="101"/>
      <c r="E346" s="102"/>
      <c r="F346" s="101"/>
      <c r="G346" s="101"/>
      <c r="H346" s="101"/>
      <c r="I346" s="101"/>
      <c r="J346" s="101"/>
      <c r="K346" s="101"/>
      <c r="L346" s="101"/>
      <c r="M346" s="101"/>
      <c r="N346" s="103"/>
    </row>
    <row r="347" spans="1:14">
      <c r="A347" s="80">
        <v>1</v>
      </c>
      <c r="B347" s="88" t="s">
        <v>487</v>
      </c>
      <c r="C347" s="89" t="s">
        <v>372</v>
      </c>
      <c r="D347" s="89" t="s">
        <v>69</v>
      </c>
      <c r="E347" s="90" t="s">
        <v>488</v>
      </c>
      <c r="F347" s="91"/>
      <c r="G347" s="91"/>
      <c r="H347" s="91"/>
      <c r="I347" s="91"/>
      <c r="J347" s="91"/>
      <c r="K347" s="91"/>
      <c r="L347" s="92">
        <f>L352</f>
        <v>2.75</v>
      </c>
      <c r="M347" s="92">
        <f>M352</f>
        <v>71.19</v>
      </c>
      <c r="N347" s="93">
        <f>N352</f>
        <v>195.77</v>
      </c>
    </row>
    <row r="348" spans="1:14" ht="112.2">
      <c r="A348" s="80">
        <v>1</v>
      </c>
      <c r="B348" s="91"/>
      <c r="C348" s="91"/>
      <c r="D348" s="91"/>
      <c r="E348" s="90" t="s">
        <v>489</v>
      </c>
      <c r="F348" s="91"/>
      <c r="G348" s="91"/>
      <c r="H348" s="91"/>
      <c r="I348" s="91"/>
      <c r="J348" s="91"/>
      <c r="K348" s="91"/>
      <c r="L348" s="91"/>
      <c r="M348" s="91"/>
      <c r="N348" s="94"/>
    </row>
    <row r="349" spans="1:14">
      <c r="A349" s="80">
        <v>1</v>
      </c>
      <c r="B349" s="91"/>
      <c r="C349" s="91"/>
      <c r="D349" s="91"/>
      <c r="E349" s="95"/>
      <c r="F349" s="89" t="s">
        <v>470</v>
      </c>
      <c r="G349" s="96"/>
      <c r="H349" s="97"/>
      <c r="I349" s="97"/>
      <c r="J349" s="97"/>
      <c r="K349" s="92">
        <f>OR(G349&lt;&gt;0,H349&lt;&gt;0,I349&lt;&gt;0,J349&lt;&gt;0)*(G349 + (G349 = 0))*(H349 + (H349 = 0))*(I349 + (I349 = 0))*(J349 + (J349 = 0))</f>
        <v>0</v>
      </c>
      <c r="L349" s="91"/>
      <c r="M349" s="91"/>
      <c r="N349" s="94"/>
    </row>
    <row r="350" spans="1:14">
      <c r="A350" s="80">
        <v>1</v>
      </c>
      <c r="B350" s="91"/>
      <c r="C350" s="91"/>
      <c r="D350" s="91"/>
      <c r="E350" s="95"/>
      <c r="F350" s="89" t="s">
        <v>490</v>
      </c>
      <c r="G350" s="96">
        <v>1</v>
      </c>
      <c r="H350" s="97">
        <v>2.75</v>
      </c>
      <c r="I350" s="97">
        <v>1</v>
      </c>
      <c r="J350" s="97">
        <v>0</v>
      </c>
      <c r="K350" s="92">
        <f>OR(G350&lt;&gt;0,H350&lt;&gt;0,I350&lt;&gt;0,J350&lt;&gt;0)*(G350 + (G350 = 0))*(H350 + (H350 = 0))*(I350 + (I350 = 0))*(J350 + (J350 = 0))</f>
        <v>2.75</v>
      </c>
      <c r="L350" s="91"/>
      <c r="M350" s="91"/>
      <c r="N350" s="94"/>
    </row>
    <row r="351" spans="1:14">
      <c r="A351" s="80">
        <v>1</v>
      </c>
      <c r="B351" s="91"/>
      <c r="C351" s="91"/>
      <c r="D351" s="91"/>
      <c r="E351" s="95"/>
      <c r="F351" s="89" t="s">
        <v>367</v>
      </c>
      <c r="G351" s="96"/>
      <c r="H351" s="97"/>
      <c r="I351" s="97"/>
      <c r="J351" s="97"/>
      <c r="K351" s="92">
        <f>OR(G351&lt;&gt;0,H351&lt;&gt;0,I351&lt;&gt;0,J351&lt;&gt;0)*(G351 + (G351 = 0))*(H351 + (H351 = 0))*(I351 + (I351 = 0))*(J351 + (J351 = 0))</f>
        <v>0</v>
      </c>
      <c r="L351" s="91"/>
      <c r="M351" s="91"/>
      <c r="N351" s="94"/>
    </row>
    <row r="352" spans="1:14">
      <c r="A352" s="80">
        <v>1</v>
      </c>
      <c r="B352" s="91"/>
      <c r="C352" s="91"/>
      <c r="D352" s="91"/>
      <c r="E352" s="95"/>
      <c r="F352" s="91"/>
      <c r="G352" s="91"/>
      <c r="H352" s="91"/>
      <c r="I352" s="91"/>
      <c r="J352" s="91"/>
      <c r="K352" s="98" t="s">
        <v>491</v>
      </c>
      <c r="L352" s="99">
        <f>SUM(K349:K351)*1</f>
        <v>2.75</v>
      </c>
      <c r="M352" s="97">
        <v>71.19</v>
      </c>
      <c r="N352" s="100">
        <f>ROUND(L352*M352,2)</f>
        <v>195.77</v>
      </c>
    </row>
    <row r="353" spans="1:14" ht="0.9" customHeight="1">
      <c r="A353" s="80">
        <v>1</v>
      </c>
      <c r="B353" s="101"/>
      <c r="C353" s="101"/>
      <c r="D353" s="101"/>
      <c r="E353" s="102"/>
      <c r="F353" s="101"/>
      <c r="G353" s="101"/>
      <c r="H353" s="101"/>
      <c r="I353" s="101"/>
      <c r="J353" s="101"/>
      <c r="K353" s="101"/>
      <c r="L353" s="101"/>
      <c r="M353" s="101"/>
      <c r="N353" s="103"/>
    </row>
    <row r="354" spans="1:14">
      <c r="A354" s="80">
        <v>1</v>
      </c>
      <c r="B354" s="88" t="s">
        <v>348</v>
      </c>
      <c r="C354" s="89" t="s">
        <v>372</v>
      </c>
      <c r="D354" s="89" t="s">
        <v>46</v>
      </c>
      <c r="E354" s="90" t="s">
        <v>460</v>
      </c>
      <c r="F354" s="91"/>
      <c r="G354" s="91"/>
      <c r="H354" s="91"/>
      <c r="I354" s="91"/>
      <c r="J354" s="91"/>
      <c r="K354" s="91"/>
      <c r="L354" s="92">
        <f>L360</f>
        <v>5.45</v>
      </c>
      <c r="M354" s="92">
        <f>M360</f>
        <v>416.34</v>
      </c>
      <c r="N354" s="93">
        <f>N360</f>
        <v>2269.0500000000002</v>
      </c>
    </row>
    <row r="355" spans="1:14" ht="81.599999999999994">
      <c r="A355" s="80">
        <v>1</v>
      </c>
      <c r="B355" s="91"/>
      <c r="C355" s="91"/>
      <c r="D355" s="91"/>
      <c r="E355" s="90" t="s">
        <v>461</v>
      </c>
      <c r="F355" s="91"/>
      <c r="G355" s="91"/>
      <c r="H355" s="91"/>
      <c r="I355" s="91"/>
      <c r="J355" s="91"/>
      <c r="K355" s="91"/>
      <c r="L355" s="91"/>
      <c r="M355" s="91"/>
      <c r="N355" s="94"/>
    </row>
    <row r="356" spans="1:14">
      <c r="A356" s="80">
        <v>1</v>
      </c>
      <c r="B356" s="91"/>
      <c r="C356" s="91"/>
      <c r="D356" s="91"/>
      <c r="E356" s="95"/>
      <c r="F356" s="89" t="s">
        <v>470</v>
      </c>
      <c r="G356" s="96"/>
      <c r="H356" s="97"/>
      <c r="I356" s="97"/>
      <c r="J356" s="97"/>
      <c r="K356" s="92">
        <f>OR(G356&lt;&gt;0,H356&lt;&gt;0,I356&lt;&gt;0,J356&lt;&gt;0)*(G356 + (G356 = 0))*(H356 + (H356 = 0))*(I356 + (I356 = 0))*(J356 + (J356 = 0))</f>
        <v>0</v>
      </c>
      <c r="L356" s="91"/>
      <c r="M356" s="91"/>
      <c r="N356" s="94"/>
    </row>
    <row r="357" spans="1:14">
      <c r="A357" s="80">
        <v>1</v>
      </c>
      <c r="B357" s="91"/>
      <c r="C357" s="91"/>
      <c r="D357" s="91"/>
      <c r="E357" s="95"/>
      <c r="F357" s="89" t="s">
        <v>490</v>
      </c>
      <c r="G357" s="96">
        <v>1</v>
      </c>
      <c r="H357" s="97">
        <v>2.75</v>
      </c>
      <c r="I357" s="97">
        <v>0</v>
      </c>
      <c r="J357" s="97">
        <v>0</v>
      </c>
      <c r="K357" s="92">
        <f>OR(G357&lt;&gt;0,H357&lt;&gt;0,I357&lt;&gt;0,J357&lt;&gt;0)*(G357 + (G357 = 0))*(H357 + (H357 = 0))*(I357 + (I357 = 0))*(J357 + (J357 = 0))</f>
        <v>2.75</v>
      </c>
      <c r="L357" s="91"/>
      <c r="M357" s="91"/>
      <c r="N357" s="94"/>
    </row>
    <row r="358" spans="1:14">
      <c r="A358" s="80">
        <v>1</v>
      </c>
      <c r="B358" s="91"/>
      <c r="C358" s="91"/>
      <c r="D358" s="91"/>
      <c r="E358" s="95"/>
      <c r="F358" s="89" t="s">
        <v>432</v>
      </c>
      <c r="G358" s="96">
        <v>1</v>
      </c>
      <c r="H358" s="97">
        <v>2.7</v>
      </c>
      <c r="I358" s="97">
        <v>0</v>
      </c>
      <c r="J358" s="97">
        <v>0</v>
      </c>
      <c r="K358" s="92">
        <f>OR(G358&lt;&gt;0,H358&lt;&gt;0,I358&lt;&gt;0,J358&lt;&gt;0)*(G358 + (G358 = 0))*(H358 + (H358 = 0))*(I358 + (I358 = 0))*(J358 + (J358 = 0))</f>
        <v>2.7</v>
      </c>
      <c r="L358" s="91"/>
      <c r="M358" s="91"/>
      <c r="N358" s="94"/>
    </row>
    <row r="359" spans="1:14">
      <c r="A359" s="80">
        <v>1</v>
      </c>
      <c r="B359" s="91"/>
      <c r="C359" s="91"/>
      <c r="D359" s="91"/>
      <c r="E359" s="95"/>
      <c r="F359" s="89" t="s">
        <v>367</v>
      </c>
      <c r="G359" s="96"/>
      <c r="H359" s="97"/>
      <c r="I359" s="97"/>
      <c r="J359" s="97"/>
      <c r="K359" s="92">
        <f>OR(G359&lt;&gt;0,H359&lt;&gt;0,I359&lt;&gt;0,J359&lt;&gt;0)*(G359 + (G359 = 0))*(H359 + (H359 = 0))*(I359 + (I359 = 0))*(J359 + (J359 = 0))</f>
        <v>0</v>
      </c>
      <c r="L359" s="91"/>
      <c r="M359" s="91"/>
      <c r="N359" s="94"/>
    </row>
    <row r="360" spans="1:14">
      <c r="A360" s="80">
        <v>1</v>
      </c>
      <c r="B360" s="91"/>
      <c r="C360" s="91"/>
      <c r="D360" s="91"/>
      <c r="E360" s="95"/>
      <c r="F360" s="91"/>
      <c r="G360" s="91"/>
      <c r="H360" s="91"/>
      <c r="I360" s="91"/>
      <c r="J360" s="91"/>
      <c r="K360" s="98" t="s">
        <v>462</v>
      </c>
      <c r="L360" s="99">
        <f>SUM(K356:K359)*1</f>
        <v>5.45</v>
      </c>
      <c r="M360" s="97">
        <v>416.34</v>
      </c>
      <c r="N360" s="100">
        <f>ROUND(L360*M360,2)</f>
        <v>2269.0500000000002</v>
      </c>
    </row>
    <row r="361" spans="1:14" ht="0.9" customHeight="1">
      <c r="A361" s="80">
        <v>1</v>
      </c>
      <c r="B361" s="101"/>
      <c r="C361" s="101"/>
      <c r="D361" s="101"/>
      <c r="E361" s="102"/>
      <c r="F361" s="101"/>
      <c r="G361" s="101"/>
      <c r="H361" s="101"/>
      <c r="I361" s="101"/>
      <c r="J361" s="101"/>
      <c r="K361" s="101"/>
      <c r="L361" s="101"/>
      <c r="M361" s="101"/>
      <c r="N361" s="103"/>
    </row>
    <row r="362" spans="1:14" ht="20.399999999999999">
      <c r="A362" s="80">
        <v>1</v>
      </c>
      <c r="B362" s="88" t="s">
        <v>492</v>
      </c>
      <c r="C362" s="89" t="s">
        <v>372</v>
      </c>
      <c r="D362" s="89" t="s">
        <v>264</v>
      </c>
      <c r="E362" s="90" t="s">
        <v>493</v>
      </c>
      <c r="F362" s="91"/>
      <c r="G362" s="91"/>
      <c r="H362" s="91"/>
      <c r="I362" s="91"/>
      <c r="J362" s="91"/>
      <c r="K362" s="91"/>
      <c r="L362" s="92">
        <f>L367</f>
        <v>23.65</v>
      </c>
      <c r="M362" s="92">
        <f>M367</f>
        <v>70.25</v>
      </c>
      <c r="N362" s="93">
        <f>N367</f>
        <v>1661.41</v>
      </c>
    </row>
    <row r="363" spans="1:14" ht="20.399999999999999">
      <c r="A363" s="80">
        <v>1</v>
      </c>
      <c r="B363" s="91"/>
      <c r="C363" s="91"/>
      <c r="D363" s="91"/>
      <c r="E363" s="90" t="s">
        <v>493</v>
      </c>
      <c r="F363" s="91"/>
      <c r="G363" s="91"/>
      <c r="H363" s="91"/>
      <c r="I363" s="91"/>
      <c r="J363" s="91"/>
      <c r="K363" s="91"/>
      <c r="L363" s="91"/>
      <c r="M363" s="91"/>
      <c r="N363" s="94"/>
    </row>
    <row r="364" spans="1:14">
      <c r="A364" s="80">
        <v>1</v>
      </c>
      <c r="B364" s="91"/>
      <c r="C364" s="91"/>
      <c r="D364" s="91"/>
      <c r="E364" s="95"/>
      <c r="F364" s="89" t="s">
        <v>470</v>
      </c>
      <c r="G364" s="96"/>
      <c r="H364" s="97"/>
      <c r="I364" s="97"/>
      <c r="J364" s="97"/>
      <c r="K364" s="92">
        <f>OR(G364&lt;&gt;0,H364&lt;&gt;0,I364&lt;&gt;0,J364&lt;&gt;0)*(G364 + (G364 = 0))*(H364 + (H364 = 0))*(I364 + (I364 = 0))*(J364 + (J364 = 0))</f>
        <v>0</v>
      </c>
      <c r="L364" s="91"/>
      <c r="M364" s="91"/>
      <c r="N364" s="94"/>
    </row>
    <row r="365" spans="1:14">
      <c r="A365" s="80">
        <v>1</v>
      </c>
      <c r="B365" s="91"/>
      <c r="C365" s="91"/>
      <c r="D365" s="91"/>
      <c r="E365" s="95"/>
      <c r="F365" s="89" t="s">
        <v>494</v>
      </c>
      <c r="G365" s="96">
        <v>1</v>
      </c>
      <c r="H365" s="97">
        <v>5.5</v>
      </c>
      <c r="I365" s="97">
        <v>4.3</v>
      </c>
      <c r="J365" s="97">
        <v>0</v>
      </c>
      <c r="K365" s="92">
        <f>OR(G365&lt;&gt;0,H365&lt;&gt;0,I365&lt;&gt;0,J365&lt;&gt;0)*(G365 + (G365 = 0))*(H365 + (H365 = 0))*(I365 + (I365 = 0))*(J365 + (J365 = 0))</f>
        <v>23.65</v>
      </c>
      <c r="L365" s="91"/>
      <c r="M365" s="91"/>
      <c r="N365" s="94"/>
    </row>
    <row r="366" spans="1:14">
      <c r="A366" s="80">
        <v>1</v>
      </c>
      <c r="B366" s="91"/>
      <c r="C366" s="91"/>
      <c r="D366" s="91"/>
      <c r="E366" s="95"/>
      <c r="F366" s="89" t="s">
        <v>367</v>
      </c>
      <c r="G366" s="96"/>
      <c r="H366" s="97"/>
      <c r="I366" s="97"/>
      <c r="J366" s="97"/>
      <c r="K366" s="92">
        <f>OR(G366&lt;&gt;0,H366&lt;&gt;0,I366&lt;&gt;0,J366&lt;&gt;0)*(G366 + (G366 = 0))*(H366 + (H366 = 0))*(I366 + (I366 = 0))*(J366 + (J366 = 0))</f>
        <v>0</v>
      </c>
      <c r="L366" s="91"/>
      <c r="M366" s="91"/>
      <c r="N366" s="94"/>
    </row>
    <row r="367" spans="1:14">
      <c r="A367" s="80">
        <v>1</v>
      </c>
      <c r="B367" s="91"/>
      <c r="C367" s="91"/>
      <c r="D367" s="91"/>
      <c r="E367" s="95"/>
      <c r="F367" s="91"/>
      <c r="G367" s="91"/>
      <c r="H367" s="91"/>
      <c r="I367" s="91"/>
      <c r="J367" s="91"/>
      <c r="K367" s="98" t="s">
        <v>495</v>
      </c>
      <c r="L367" s="99">
        <f>SUM(K364:K366)*1</f>
        <v>23.65</v>
      </c>
      <c r="M367" s="97">
        <v>70.25</v>
      </c>
      <c r="N367" s="100">
        <f>ROUND(L367*M367,2)</f>
        <v>1661.41</v>
      </c>
    </row>
    <row r="368" spans="1:14" ht="0.9" customHeight="1">
      <c r="A368" s="80">
        <v>1</v>
      </c>
      <c r="B368" s="101"/>
      <c r="C368" s="101"/>
      <c r="D368" s="101"/>
      <c r="E368" s="102"/>
      <c r="F368" s="101"/>
      <c r="G368" s="101"/>
      <c r="H368" s="101"/>
      <c r="I368" s="101"/>
      <c r="J368" s="101"/>
      <c r="K368" s="101"/>
      <c r="L368" s="101"/>
      <c r="M368" s="101"/>
      <c r="N368" s="103"/>
    </row>
    <row r="369" spans="1:14" ht="20.399999999999999">
      <c r="A369" s="80">
        <v>1</v>
      </c>
      <c r="B369" s="88" t="s">
        <v>496</v>
      </c>
      <c r="C369" s="89" t="s">
        <v>372</v>
      </c>
      <c r="D369" s="89" t="s">
        <v>264</v>
      </c>
      <c r="E369" s="90" t="s">
        <v>497</v>
      </c>
      <c r="F369" s="91"/>
      <c r="G369" s="91"/>
      <c r="H369" s="91"/>
      <c r="I369" s="91"/>
      <c r="J369" s="91"/>
      <c r="K369" s="91"/>
      <c r="L369" s="92">
        <f>L374</f>
        <v>23.65</v>
      </c>
      <c r="M369" s="92">
        <f>M374</f>
        <v>111.51</v>
      </c>
      <c r="N369" s="93">
        <f>N374</f>
        <v>2637.21</v>
      </c>
    </row>
    <row r="370" spans="1:14" ht="20.399999999999999">
      <c r="A370" s="80">
        <v>1</v>
      </c>
      <c r="B370" s="91"/>
      <c r="C370" s="91"/>
      <c r="D370" s="91"/>
      <c r="E370" s="90" t="s">
        <v>497</v>
      </c>
      <c r="F370" s="91"/>
      <c r="G370" s="91"/>
      <c r="H370" s="91"/>
      <c r="I370" s="91"/>
      <c r="J370" s="91"/>
      <c r="K370" s="91"/>
      <c r="L370" s="91"/>
      <c r="M370" s="91"/>
      <c r="N370" s="94"/>
    </row>
    <row r="371" spans="1:14">
      <c r="A371" s="80">
        <v>1</v>
      </c>
      <c r="B371" s="91"/>
      <c r="C371" s="91"/>
      <c r="D371" s="91"/>
      <c r="E371" s="95"/>
      <c r="F371" s="89" t="s">
        <v>470</v>
      </c>
      <c r="G371" s="96"/>
      <c r="H371" s="97"/>
      <c r="I371" s="97"/>
      <c r="J371" s="97"/>
      <c r="K371" s="92">
        <f>OR(G371&lt;&gt;0,H371&lt;&gt;0,I371&lt;&gt;0,J371&lt;&gt;0)*(G371 + (G371 = 0))*(H371 + (H371 = 0))*(I371 + (I371 = 0))*(J371 + (J371 = 0))</f>
        <v>0</v>
      </c>
      <c r="L371" s="91"/>
      <c r="M371" s="91"/>
      <c r="N371" s="94"/>
    </row>
    <row r="372" spans="1:14">
      <c r="A372" s="80">
        <v>1</v>
      </c>
      <c r="B372" s="91"/>
      <c r="C372" s="91"/>
      <c r="D372" s="91"/>
      <c r="E372" s="95"/>
      <c r="F372" s="89" t="s">
        <v>494</v>
      </c>
      <c r="G372" s="96">
        <v>1</v>
      </c>
      <c r="H372" s="97">
        <v>5.5</v>
      </c>
      <c r="I372" s="97">
        <v>4.3</v>
      </c>
      <c r="J372" s="97">
        <v>0</v>
      </c>
      <c r="K372" s="92">
        <f>OR(G372&lt;&gt;0,H372&lt;&gt;0,I372&lt;&gt;0,J372&lt;&gt;0)*(G372 + (G372 = 0))*(H372 + (H372 = 0))*(I372 + (I372 = 0))*(J372 + (J372 = 0))</f>
        <v>23.65</v>
      </c>
      <c r="L372" s="91"/>
      <c r="M372" s="91"/>
      <c r="N372" s="94"/>
    </row>
    <row r="373" spans="1:14">
      <c r="A373" s="80">
        <v>1</v>
      </c>
      <c r="B373" s="91"/>
      <c r="C373" s="91"/>
      <c r="D373" s="91"/>
      <c r="E373" s="95"/>
      <c r="F373" s="89" t="s">
        <v>367</v>
      </c>
      <c r="G373" s="96"/>
      <c r="H373" s="97"/>
      <c r="I373" s="97"/>
      <c r="J373" s="97"/>
      <c r="K373" s="92">
        <f>OR(G373&lt;&gt;0,H373&lt;&gt;0,I373&lt;&gt;0,J373&lt;&gt;0)*(G373 + (G373 = 0))*(H373 + (H373 = 0))*(I373 + (I373 = 0))*(J373 + (J373 = 0))</f>
        <v>0</v>
      </c>
      <c r="L373" s="91"/>
      <c r="M373" s="91"/>
      <c r="N373" s="94"/>
    </row>
    <row r="374" spans="1:14">
      <c r="A374" s="80">
        <v>1</v>
      </c>
      <c r="B374" s="91"/>
      <c r="C374" s="91"/>
      <c r="D374" s="91"/>
      <c r="E374" s="95"/>
      <c r="F374" s="91"/>
      <c r="G374" s="91"/>
      <c r="H374" s="91"/>
      <c r="I374" s="91"/>
      <c r="J374" s="91"/>
      <c r="K374" s="98" t="s">
        <v>498</v>
      </c>
      <c r="L374" s="99">
        <f>SUM(K371:K373)*1</f>
        <v>23.65</v>
      </c>
      <c r="M374" s="97">
        <v>111.51</v>
      </c>
      <c r="N374" s="100">
        <f>ROUND(L374*M374,2)</f>
        <v>2637.21</v>
      </c>
    </row>
    <row r="375" spans="1:14" ht="0.9" customHeight="1">
      <c r="A375" s="80">
        <v>1</v>
      </c>
      <c r="B375" s="101"/>
      <c r="C375" s="101"/>
      <c r="D375" s="101"/>
      <c r="E375" s="102"/>
      <c r="F375" s="101"/>
      <c r="G375" s="101"/>
      <c r="H375" s="101"/>
      <c r="I375" s="101"/>
      <c r="J375" s="101"/>
      <c r="K375" s="101"/>
      <c r="L375" s="101"/>
      <c r="M375" s="101"/>
      <c r="N375" s="103"/>
    </row>
    <row r="376" spans="1:14" ht="20.399999999999999">
      <c r="A376" s="80">
        <v>1</v>
      </c>
      <c r="B376" s="88" t="s">
        <v>499</v>
      </c>
      <c r="C376" s="89" t="s">
        <v>372</v>
      </c>
      <c r="D376" s="89" t="s">
        <v>69</v>
      </c>
      <c r="E376" s="90" t="s">
        <v>500</v>
      </c>
      <c r="F376" s="91"/>
      <c r="G376" s="91"/>
      <c r="H376" s="91"/>
      <c r="I376" s="91"/>
      <c r="J376" s="91"/>
      <c r="K376" s="91"/>
      <c r="L376" s="92">
        <f>L386</f>
        <v>81.91</v>
      </c>
      <c r="M376" s="92">
        <f>M386</f>
        <v>74.180000000000007</v>
      </c>
      <c r="N376" s="93">
        <f>N386</f>
        <v>6076.08</v>
      </c>
    </row>
    <row r="377" spans="1:14" ht="51">
      <c r="A377" s="80">
        <v>1</v>
      </c>
      <c r="B377" s="91"/>
      <c r="C377" s="91"/>
      <c r="D377" s="91"/>
      <c r="E377" s="90" t="s">
        <v>501</v>
      </c>
      <c r="F377" s="91"/>
      <c r="G377" s="91"/>
      <c r="H377" s="91"/>
      <c r="I377" s="91"/>
      <c r="J377" s="91"/>
      <c r="K377" s="91"/>
      <c r="L377" s="91"/>
      <c r="M377" s="91"/>
      <c r="N377" s="94"/>
    </row>
    <row r="378" spans="1:14">
      <c r="A378" s="80">
        <v>1</v>
      </c>
      <c r="B378" s="91"/>
      <c r="C378" s="91"/>
      <c r="D378" s="91"/>
      <c r="E378" s="95"/>
      <c r="F378" s="89" t="s">
        <v>470</v>
      </c>
      <c r="G378" s="96"/>
      <c r="H378" s="97"/>
      <c r="I378" s="97"/>
      <c r="J378" s="97"/>
      <c r="K378" s="92">
        <f t="shared" ref="K378:K385" si="14">OR(G378&lt;&gt;0,H378&lt;&gt;0,I378&lt;&gt;0,J378&lt;&gt;0)*(G378 + (G378 = 0))*(H378 + (H378 = 0))*(I378 + (I378 = 0))*(J378 + (J378 = 0))</f>
        <v>0</v>
      </c>
      <c r="L378" s="91"/>
      <c r="M378" s="91"/>
      <c r="N378" s="94"/>
    </row>
    <row r="379" spans="1:14">
      <c r="A379" s="80">
        <v>1</v>
      </c>
      <c r="B379" s="91"/>
      <c r="C379" s="91"/>
      <c r="D379" s="91"/>
      <c r="E379" s="95"/>
      <c r="F379" s="89" t="s">
        <v>502</v>
      </c>
      <c r="G379" s="96">
        <v>2</v>
      </c>
      <c r="H379" s="97">
        <v>5.9</v>
      </c>
      <c r="I379" s="97">
        <v>0</v>
      </c>
      <c r="J379" s="97">
        <v>4.8</v>
      </c>
      <c r="K379" s="92">
        <f t="shared" si="14"/>
        <v>56.64</v>
      </c>
      <c r="L379" s="91"/>
      <c r="M379" s="91"/>
      <c r="N379" s="94"/>
    </row>
    <row r="380" spans="1:14">
      <c r="A380" s="80">
        <v>1</v>
      </c>
      <c r="B380" s="91"/>
      <c r="C380" s="91"/>
      <c r="D380" s="91"/>
      <c r="E380" s="95"/>
      <c r="F380" s="89" t="s">
        <v>367</v>
      </c>
      <c r="G380" s="96">
        <v>1</v>
      </c>
      <c r="H380" s="97">
        <v>4.7</v>
      </c>
      <c r="I380" s="97">
        <v>0</v>
      </c>
      <c r="J380" s="97">
        <v>4.8</v>
      </c>
      <c r="K380" s="92">
        <f t="shared" si="14"/>
        <v>22.56</v>
      </c>
      <c r="L380" s="91"/>
      <c r="M380" s="91"/>
      <c r="N380" s="94"/>
    </row>
    <row r="381" spans="1:14">
      <c r="A381" s="80">
        <v>1</v>
      </c>
      <c r="B381" s="91"/>
      <c r="C381" s="91"/>
      <c r="D381" s="91"/>
      <c r="E381" s="95"/>
      <c r="F381" s="89" t="s">
        <v>367</v>
      </c>
      <c r="G381" s="96">
        <v>1</v>
      </c>
      <c r="H381" s="97">
        <v>4.7</v>
      </c>
      <c r="I381" s="97">
        <v>0</v>
      </c>
      <c r="J381" s="97">
        <v>1.8</v>
      </c>
      <c r="K381" s="92">
        <f t="shared" si="14"/>
        <v>8.4600000000000009</v>
      </c>
      <c r="L381" s="91"/>
      <c r="M381" s="91"/>
      <c r="N381" s="94"/>
    </row>
    <row r="382" spans="1:14">
      <c r="A382" s="80">
        <v>1</v>
      </c>
      <c r="B382" s="91"/>
      <c r="C382" s="91"/>
      <c r="D382" s="91"/>
      <c r="E382" s="95"/>
      <c r="F382" s="89" t="s">
        <v>391</v>
      </c>
      <c r="G382" s="96"/>
      <c r="H382" s="97"/>
      <c r="I382" s="97"/>
      <c r="J382" s="97"/>
      <c r="K382" s="92">
        <f t="shared" si="14"/>
        <v>0</v>
      </c>
      <c r="L382" s="91"/>
      <c r="M382" s="91"/>
      <c r="N382" s="94"/>
    </row>
    <row r="383" spans="1:14">
      <c r="A383" s="80">
        <v>1</v>
      </c>
      <c r="B383" s="91"/>
      <c r="C383" s="91"/>
      <c r="D383" s="91"/>
      <c r="E383" s="95"/>
      <c r="F383" s="89" t="s">
        <v>503</v>
      </c>
      <c r="G383" s="96">
        <v>-1</v>
      </c>
      <c r="H383" s="97">
        <v>1.5</v>
      </c>
      <c r="I383" s="97">
        <v>0</v>
      </c>
      <c r="J383" s="97">
        <v>2.5</v>
      </c>
      <c r="K383" s="92">
        <f t="shared" si="14"/>
        <v>-3.75</v>
      </c>
      <c r="L383" s="91"/>
      <c r="M383" s="91"/>
      <c r="N383" s="94"/>
    </row>
    <row r="384" spans="1:14">
      <c r="A384" s="80">
        <v>1</v>
      </c>
      <c r="B384" s="91"/>
      <c r="C384" s="91"/>
      <c r="D384" s="91"/>
      <c r="E384" s="95"/>
      <c r="F384" s="89" t="s">
        <v>504</v>
      </c>
      <c r="G384" s="96">
        <v>-1</v>
      </c>
      <c r="H384" s="97">
        <v>2</v>
      </c>
      <c r="I384" s="97">
        <v>0</v>
      </c>
      <c r="J384" s="97">
        <v>1</v>
      </c>
      <c r="K384" s="92">
        <f t="shared" si="14"/>
        <v>-2</v>
      </c>
      <c r="L384" s="91"/>
      <c r="M384" s="91"/>
      <c r="N384" s="94"/>
    </row>
    <row r="385" spans="1:14">
      <c r="A385" s="80">
        <v>1</v>
      </c>
      <c r="B385" s="91"/>
      <c r="C385" s="91"/>
      <c r="D385" s="91"/>
      <c r="E385" s="95"/>
      <c r="F385" s="89" t="s">
        <v>367</v>
      </c>
      <c r="G385" s="96"/>
      <c r="H385" s="97"/>
      <c r="I385" s="97"/>
      <c r="J385" s="97"/>
      <c r="K385" s="92">
        <f t="shared" si="14"/>
        <v>0</v>
      </c>
      <c r="L385" s="91"/>
      <c r="M385" s="91"/>
      <c r="N385" s="94"/>
    </row>
    <row r="386" spans="1:14">
      <c r="A386" s="80">
        <v>1</v>
      </c>
      <c r="B386" s="91"/>
      <c r="C386" s="91"/>
      <c r="D386" s="91"/>
      <c r="E386" s="95"/>
      <c r="F386" s="91"/>
      <c r="G386" s="91"/>
      <c r="H386" s="91"/>
      <c r="I386" s="91"/>
      <c r="J386" s="91"/>
      <c r="K386" s="98" t="s">
        <v>505</v>
      </c>
      <c r="L386" s="99">
        <f>SUM(K378:K385)*1</f>
        <v>81.91</v>
      </c>
      <c r="M386" s="97">
        <v>74.180000000000007</v>
      </c>
      <c r="N386" s="100">
        <f>ROUND(L386*M386,2)</f>
        <v>6076.08</v>
      </c>
    </row>
    <row r="387" spans="1:14" ht="0.9" customHeight="1">
      <c r="A387" s="80">
        <v>1</v>
      </c>
      <c r="B387" s="101"/>
      <c r="C387" s="101"/>
      <c r="D387" s="101"/>
      <c r="E387" s="102"/>
      <c r="F387" s="101"/>
      <c r="G387" s="101"/>
      <c r="H387" s="101"/>
      <c r="I387" s="101"/>
      <c r="J387" s="101"/>
      <c r="K387" s="101"/>
      <c r="L387" s="101"/>
      <c r="M387" s="101"/>
      <c r="N387" s="103"/>
    </row>
    <row r="388" spans="1:14">
      <c r="A388" s="80">
        <v>1</v>
      </c>
      <c r="B388" s="88" t="s">
        <v>506</v>
      </c>
      <c r="C388" s="89" t="s">
        <v>372</v>
      </c>
      <c r="D388" s="89" t="s">
        <v>46</v>
      </c>
      <c r="E388" s="90" t="s">
        <v>507</v>
      </c>
      <c r="F388" s="91"/>
      <c r="G388" s="91"/>
      <c r="H388" s="91"/>
      <c r="I388" s="91"/>
      <c r="J388" s="91"/>
      <c r="K388" s="91"/>
      <c r="L388" s="92">
        <f>L395</f>
        <v>21.2</v>
      </c>
      <c r="M388" s="92">
        <f>M395</f>
        <v>39.28</v>
      </c>
      <c r="N388" s="93">
        <f>N395</f>
        <v>832.74</v>
      </c>
    </row>
    <row r="389" spans="1:14">
      <c r="A389" s="80">
        <v>1</v>
      </c>
      <c r="B389" s="91"/>
      <c r="C389" s="91"/>
      <c r="D389" s="91"/>
      <c r="E389" s="90" t="s">
        <v>507</v>
      </c>
      <c r="F389" s="91"/>
      <c r="G389" s="91"/>
      <c r="H389" s="91"/>
      <c r="I389" s="91"/>
      <c r="J389" s="91"/>
      <c r="K389" s="91"/>
      <c r="L389" s="91"/>
      <c r="M389" s="91"/>
      <c r="N389" s="94"/>
    </row>
    <row r="390" spans="1:14">
      <c r="A390" s="80">
        <v>1</v>
      </c>
      <c r="B390" s="91"/>
      <c r="C390" s="91"/>
      <c r="D390" s="91"/>
      <c r="E390" s="95"/>
      <c r="F390" s="89" t="s">
        <v>470</v>
      </c>
      <c r="G390" s="96"/>
      <c r="H390" s="97"/>
      <c r="I390" s="97"/>
      <c r="J390" s="97"/>
      <c r="K390" s="92">
        <f>OR(G390&lt;&gt;0,H390&lt;&gt;0,I390&lt;&gt;0,J390&lt;&gt;0)*(G390 + (G390 = 0))*(H390 + (H390 = 0))*(I390 + (I390 = 0))*(J390 + (J390 = 0))</f>
        <v>0</v>
      </c>
      <c r="L390" s="91"/>
      <c r="M390" s="91"/>
      <c r="N390" s="94"/>
    </row>
    <row r="391" spans="1:14">
      <c r="A391" s="80">
        <v>1</v>
      </c>
      <c r="B391" s="91"/>
      <c r="C391" s="91"/>
      <c r="D391" s="91"/>
      <c r="E391" s="95"/>
      <c r="F391" s="89" t="s">
        <v>502</v>
      </c>
      <c r="G391" s="96">
        <v>2</v>
      </c>
      <c r="H391" s="97">
        <v>5.9</v>
      </c>
      <c r="I391" s="97">
        <v>0</v>
      </c>
      <c r="J391" s="97">
        <v>0</v>
      </c>
      <c r="K391" s="92">
        <f>OR(G391&lt;&gt;0,H391&lt;&gt;0,I391&lt;&gt;0,J391&lt;&gt;0)*(G391 + (G391 = 0))*(H391 + (H391 = 0))*(I391 + (I391 = 0))*(J391 + (J391 = 0))</f>
        <v>11.8</v>
      </c>
      <c r="L391" s="91"/>
      <c r="M391" s="91"/>
      <c r="N391" s="94"/>
    </row>
    <row r="392" spans="1:14">
      <c r="A392" s="80">
        <v>1</v>
      </c>
      <c r="B392" s="91"/>
      <c r="C392" s="91"/>
      <c r="D392" s="91"/>
      <c r="E392" s="95"/>
      <c r="F392" s="89" t="s">
        <v>367</v>
      </c>
      <c r="G392" s="96">
        <v>1</v>
      </c>
      <c r="H392" s="97">
        <v>4.7</v>
      </c>
      <c r="I392" s="97">
        <v>0</v>
      </c>
      <c r="J392" s="97">
        <v>0</v>
      </c>
      <c r="K392" s="92">
        <f>OR(G392&lt;&gt;0,H392&lt;&gt;0,I392&lt;&gt;0,J392&lt;&gt;0)*(G392 + (G392 = 0))*(H392 + (H392 = 0))*(I392 + (I392 = 0))*(J392 + (J392 = 0))</f>
        <v>4.7</v>
      </c>
      <c r="L392" s="91"/>
      <c r="M392" s="91"/>
      <c r="N392" s="94"/>
    </row>
    <row r="393" spans="1:14">
      <c r="A393" s="80">
        <v>1</v>
      </c>
      <c r="B393" s="91"/>
      <c r="C393" s="91"/>
      <c r="D393" s="91"/>
      <c r="E393" s="95"/>
      <c r="F393" s="89" t="s">
        <v>367</v>
      </c>
      <c r="G393" s="96">
        <v>1</v>
      </c>
      <c r="H393" s="97">
        <v>4.7</v>
      </c>
      <c r="I393" s="97">
        <v>0</v>
      </c>
      <c r="J393" s="97">
        <v>0</v>
      </c>
      <c r="K393" s="92">
        <f>OR(G393&lt;&gt;0,H393&lt;&gt;0,I393&lt;&gt;0,J393&lt;&gt;0)*(G393 + (G393 = 0))*(H393 + (H393 = 0))*(I393 + (I393 = 0))*(J393 + (J393 = 0))</f>
        <v>4.7</v>
      </c>
      <c r="L393" s="91"/>
      <c r="M393" s="91"/>
      <c r="N393" s="94"/>
    </row>
    <row r="394" spans="1:14">
      <c r="A394" s="80">
        <v>1</v>
      </c>
      <c r="B394" s="91"/>
      <c r="C394" s="91"/>
      <c r="D394" s="91"/>
      <c r="E394" s="95"/>
      <c r="F394" s="89" t="s">
        <v>367</v>
      </c>
      <c r="G394" s="96"/>
      <c r="H394" s="97"/>
      <c r="I394" s="97"/>
      <c r="J394" s="97"/>
      <c r="K394" s="92">
        <f>OR(G394&lt;&gt;0,H394&lt;&gt;0,I394&lt;&gt;0,J394&lt;&gt;0)*(G394 + (G394 = 0))*(H394 + (H394 = 0))*(I394 + (I394 = 0))*(J394 + (J394 = 0))</f>
        <v>0</v>
      </c>
      <c r="L394" s="91"/>
      <c r="M394" s="91"/>
      <c r="N394" s="94"/>
    </row>
    <row r="395" spans="1:14">
      <c r="A395" s="80">
        <v>1</v>
      </c>
      <c r="B395" s="91"/>
      <c r="C395" s="91"/>
      <c r="D395" s="91"/>
      <c r="E395" s="95"/>
      <c r="F395" s="91"/>
      <c r="G395" s="91"/>
      <c r="H395" s="91"/>
      <c r="I395" s="91"/>
      <c r="J395" s="91"/>
      <c r="K395" s="98" t="s">
        <v>508</v>
      </c>
      <c r="L395" s="99">
        <f>SUM(K390:K394)*1</f>
        <v>21.2</v>
      </c>
      <c r="M395" s="97">
        <v>39.28</v>
      </c>
      <c r="N395" s="100">
        <f>ROUND(L395*M395,2)</f>
        <v>832.74</v>
      </c>
    </row>
    <row r="396" spans="1:14" ht="0.9" customHeight="1">
      <c r="A396" s="80">
        <v>1</v>
      </c>
      <c r="B396" s="101"/>
      <c r="C396" s="101"/>
      <c r="D396" s="101"/>
      <c r="E396" s="102"/>
      <c r="F396" s="101"/>
      <c r="G396" s="101"/>
      <c r="H396" s="101"/>
      <c r="I396" s="101"/>
      <c r="J396" s="101"/>
      <c r="K396" s="101"/>
      <c r="L396" s="101"/>
      <c r="M396" s="101"/>
      <c r="N396" s="103"/>
    </row>
    <row r="397" spans="1:14" ht="20.399999999999999">
      <c r="A397" s="80">
        <v>1</v>
      </c>
      <c r="B397" s="88" t="s">
        <v>509</v>
      </c>
      <c r="C397" s="89" t="s">
        <v>372</v>
      </c>
      <c r="D397" s="89" t="s">
        <v>264</v>
      </c>
      <c r="E397" s="90" t="s">
        <v>510</v>
      </c>
      <c r="F397" s="91"/>
      <c r="G397" s="91"/>
      <c r="H397" s="91"/>
      <c r="I397" s="91"/>
      <c r="J397" s="91"/>
      <c r="K397" s="91"/>
      <c r="L397" s="92">
        <f>L407</f>
        <v>81.91</v>
      </c>
      <c r="M397" s="92">
        <f>M407</f>
        <v>37.44</v>
      </c>
      <c r="N397" s="93">
        <f>N407</f>
        <v>3066.71</v>
      </c>
    </row>
    <row r="398" spans="1:14" ht="20.399999999999999">
      <c r="A398" s="80">
        <v>1</v>
      </c>
      <c r="B398" s="91"/>
      <c r="C398" s="91"/>
      <c r="D398" s="91"/>
      <c r="E398" s="90" t="s">
        <v>510</v>
      </c>
      <c r="F398" s="91"/>
      <c r="G398" s="91"/>
      <c r="H398" s="91"/>
      <c r="I398" s="91"/>
      <c r="J398" s="91"/>
      <c r="K398" s="91"/>
      <c r="L398" s="91"/>
      <c r="M398" s="91"/>
      <c r="N398" s="94"/>
    </row>
    <row r="399" spans="1:14">
      <c r="A399" s="80">
        <v>1</v>
      </c>
      <c r="B399" s="91"/>
      <c r="C399" s="91"/>
      <c r="D399" s="91"/>
      <c r="E399" s="95"/>
      <c r="F399" s="89" t="s">
        <v>470</v>
      </c>
      <c r="G399" s="96"/>
      <c r="H399" s="97"/>
      <c r="I399" s="97"/>
      <c r="J399" s="97"/>
      <c r="K399" s="92">
        <f t="shared" ref="K399:K406" si="15">OR(G399&lt;&gt;0,H399&lt;&gt;0,I399&lt;&gt;0,J399&lt;&gt;0)*(G399 + (G399 = 0))*(H399 + (H399 = 0))*(I399 + (I399 = 0))*(J399 + (J399 = 0))</f>
        <v>0</v>
      </c>
      <c r="L399" s="91"/>
      <c r="M399" s="91"/>
      <c r="N399" s="94"/>
    </row>
    <row r="400" spans="1:14">
      <c r="A400" s="80">
        <v>1</v>
      </c>
      <c r="B400" s="91"/>
      <c r="C400" s="91"/>
      <c r="D400" s="91"/>
      <c r="E400" s="95"/>
      <c r="F400" s="89" t="s">
        <v>502</v>
      </c>
      <c r="G400" s="96">
        <v>2</v>
      </c>
      <c r="H400" s="97">
        <v>5.9</v>
      </c>
      <c r="I400" s="97">
        <v>0</v>
      </c>
      <c r="J400" s="97">
        <v>4.8</v>
      </c>
      <c r="K400" s="92">
        <f t="shared" si="15"/>
        <v>56.64</v>
      </c>
      <c r="L400" s="91"/>
      <c r="M400" s="91"/>
      <c r="N400" s="94"/>
    </row>
    <row r="401" spans="1:14">
      <c r="A401" s="80">
        <v>1</v>
      </c>
      <c r="B401" s="91"/>
      <c r="C401" s="91"/>
      <c r="D401" s="91"/>
      <c r="E401" s="95"/>
      <c r="F401" s="89" t="s">
        <v>367</v>
      </c>
      <c r="G401" s="96">
        <v>1</v>
      </c>
      <c r="H401" s="97">
        <v>4.7</v>
      </c>
      <c r="I401" s="97">
        <v>0</v>
      </c>
      <c r="J401" s="97">
        <v>4.8</v>
      </c>
      <c r="K401" s="92">
        <f t="shared" si="15"/>
        <v>22.56</v>
      </c>
      <c r="L401" s="91"/>
      <c r="M401" s="91"/>
      <c r="N401" s="94"/>
    </row>
    <row r="402" spans="1:14">
      <c r="A402" s="80">
        <v>1</v>
      </c>
      <c r="B402" s="91"/>
      <c r="C402" s="91"/>
      <c r="D402" s="91"/>
      <c r="E402" s="95"/>
      <c r="F402" s="89" t="s">
        <v>367</v>
      </c>
      <c r="G402" s="96">
        <v>1</v>
      </c>
      <c r="H402" s="97">
        <v>4.7</v>
      </c>
      <c r="I402" s="97">
        <v>0</v>
      </c>
      <c r="J402" s="97">
        <v>1.8</v>
      </c>
      <c r="K402" s="92">
        <f t="shared" si="15"/>
        <v>8.4600000000000009</v>
      </c>
      <c r="L402" s="91"/>
      <c r="M402" s="91"/>
      <c r="N402" s="94"/>
    </row>
    <row r="403" spans="1:14">
      <c r="A403" s="80">
        <v>1</v>
      </c>
      <c r="B403" s="91"/>
      <c r="C403" s="91"/>
      <c r="D403" s="91"/>
      <c r="E403" s="95"/>
      <c r="F403" s="89" t="s">
        <v>391</v>
      </c>
      <c r="G403" s="96"/>
      <c r="H403" s="97"/>
      <c r="I403" s="97"/>
      <c r="J403" s="97"/>
      <c r="K403" s="92">
        <f t="shared" si="15"/>
        <v>0</v>
      </c>
      <c r="L403" s="91"/>
      <c r="M403" s="91"/>
      <c r="N403" s="94"/>
    </row>
    <row r="404" spans="1:14">
      <c r="A404" s="80">
        <v>1</v>
      </c>
      <c r="B404" s="91"/>
      <c r="C404" s="91"/>
      <c r="D404" s="91"/>
      <c r="E404" s="95"/>
      <c r="F404" s="89" t="s">
        <v>503</v>
      </c>
      <c r="G404" s="96">
        <v>-1</v>
      </c>
      <c r="H404" s="97">
        <v>1.5</v>
      </c>
      <c r="I404" s="97">
        <v>0</v>
      </c>
      <c r="J404" s="97">
        <v>2.5</v>
      </c>
      <c r="K404" s="92">
        <f t="shared" si="15"/>
        <v>-3.75</v>
      </c>
      <c r="L404" s="91"/>
      <c r="M404" s="91"/>
      <c r="N404" s="94"/>
    </row>
    <row r="405" spans="1:14">
      <c r="A405" s="80">
        <v>1</v>
      </c>
      <c r="B405" s="91"/>
      <c r="C405" s="91"/>
      <c r="D405" s="91"/>
      <c r="E405" s="95"/>
      <c r="F405" s="89" t="s">
        <v>504</v>
      </c>
      <c r="G405" s="96">
        <v>-1</v>
      </c>
      <c r="H405" s="97">
        <v>2</v>
      </c>
      <c r="I405" s="97">
        <v>0</v>
      </c>
      <c r="J405" s="97">
        <v>1</v>
      </c>
      <c r="K405" s="92">
        <f t="shared" si="15"/>
        <v>-2</v>
      </c>
      <c r="L405" s="91"/>
      <c r="M405" s="91"/>
      <c r="N405" s="94"/>
    </row>
    <row r="406" spans="1:14">
      <c r="A406" s="80">
        <v>1</v>
      </c>
      <c r="B406" s="91"/>
      <c r="C406" s="91"/>
      <c r="D406" s="91"/>
      <c r="E406" s="95"/>
      <c r="F406" s="89" t="s">
        <v>367</v>
      </c>
      <c r="G406" s="96"/>
      <c r="H406" s="97"/>
      <c r="I406" s="97"/>
      <c r="J406" s="97"/>
      <c r="K406" s="92">
        <f t="shared" si="15"/>
        <v>0</v>
      </c>
      <c r="L406" s="91"/>
      <c r="M406" s="91"/>
      <c r="N406" s="94"/>
    </row>
    <row r="407" spans="1:14">
      <c r="A407" s="80">
        <v>1</v>
      </c>
      <c r="B407" s="91"/>
      <c r="C407" s="91"/>
      <c r="D407" s="91"/>
      <c r="E407" s="95"/>
      <c r="F407" s="91"/>
      <c r="G407" s="91"/>
      <c r="H407" s="91"/>
      <c r="I407" s="91"/>
      <c r="J407" s="91"/>
      <c r="K407" s="98" t="s">
        <v>511</v>
      </c>
      <c r="L407" s="99">
        <f>SUM(K399:K406)*1</f>
        <v>81.91</v>
      </c>
      <c r="M407" s="97">
        <v>37.44</v>
      </c>
      <c r="N407" s="100">
        <f>ROUND(L407*M407,2)</f>
        <v>3066.71</v>
      </c>
    </row>
    <row r="408" spans="1:14" ht="0.9" customHeight="1">
      <c r="A408" s="80">
        <v>1</v>
      </c>
      <c r="B408" s="101"/>
      <c r="C408" s="101"/>
      <c r="D408" s="101"/>
      <c r="E408" s="102"/>
      <c r="F408" s="101"/>
      <c r="G408" s="101"/>
      <c r="H408" s="101"/>
      <c r="I408" s="101"/>
      <c r="J408" s="101"/>
      <c r="K408" s="101"/>
      <c r="L408" s="101"/>
      <c r="M408" s="101"/>
      <c r="N408" s="103"/>
    </row>
    <row r="409" spans="1:14" ht="30.6">
      <c r="A409" s="80">
        <v>1</v>
      </c>
      <c r="B409" s="88" t="s">
        <v>512</v>
      </c>
      <c r="C409" s="89" t="s">
        <v>372</v>
      </c>
      <c r="D409" s="89" t="s">
        <v>264</v>
      </c>
      <c r="E409" s="90" t="s">
        <v>513</v>
      </c>
      <c r="F409" s="91"/>
      <c r="G409" s="91"/>
      <c r="H409" s="91"/>
      <c r="I409" s="91"/>
      <c r="J409" s="91"/>
      <c r="K409" s="91"/>
      <c r="L409" s="92">
        <f>L420</f>
        <v>105.56</v>
      </c>
      <c r="M409" s="92">
        <f>M420</f>
        <v>4.55</v>
      </c>
      <c r="N409" s="93">
        <f>N420</f>
        <v>480.3</v>
      </c>
    </row>
    <row r="410" spans="1:14" ht="40.799999999999997">
      <c r="A410" s="80">
        <v>1</v>
      </c>
      <c r="B410" s="91"/>
      <c r="C410" s="91"/>
      <c r="D410" s="91"/>
      <c r="E410" s="90" t="s">
        <v>514</v>
      </c>
      <c r="F410" s="91"/>
      <c r="G410" s="91"/>
      <c r="H410" s="91"/>
      <c r="I410" s="91"/>
      <c r="J410" s="91"/>
      <c r="K410" s="91"/>
      <c r="L410" s="91"/>
      <c r="M410" s="91"/>
      <c r="N410" s="94"/>
    </row>
    <row r="411" spans="1:14">
      <c r="A411" s="80">
        <v>1</v>
      </c>
      <c r="B411" s="91"/>
      <c r="C411" s="91"/>
      <c r="D411" s="91"/>
      <c r="E411" s="95"/>
      <c r="F411" s="89" t="s">
        <v>470</v>
      </c>
      <c r="G411" s="96"/>
      <c r="H411" s="97"/>
      <c r="I411" s="97"/>
      <c r="J411" s="97"/>
      <c r="K411" s="92">
        <f t="shared" ref="K411:K419" si="16">OR(G411&lt;&gt;0,H411&lt;&gt;0,I411&lt;&gt;0,J411&lt;&gt;0)*(G411 + (G411 = 0))*(H411 + (H411 = 0))*(I411 + (I411 = 0))*(J411 + (J411 = 0))</f>
        <v>0</v>
      </c>
      <c r="L411" s="91"/>
      <c r="M411" s="91"/>
      <c r="N411" s="94"/>
    </row>
    <row r="412" spans="1:14">
      <c r="A412" s="80">
        <v>1</v>
      </c>
      <c r="B412" s="91"/>
      <c r="C412" s="91"/>
      <c r="D412" s="91"/>
      <c r="E412" s="95"/>
      <c r="F412" s="89" t="s">
        <v>494</v>
      </c>
      <c r="G412" s="96">
        <v>1</v>
      </c>
      <c r="H412" s="97">
        <v>5.5</v>
      </c>
      <c r="I412" s="97">
        <v>4.3</v>
      </c>
      <c r="J412" s="97">
        <v>0</v>
      </c>
      <c r="K412" s="92">
        <f t="shared" si="16"/>
        <v>23.65</v>
      </c>
      <c r="L412" s="91"/>
      <c r="M412" s="91"/>
      <c r="N412" s="94"/>
    </row>
    <row r="413" spans="1:14">
      <c r="A413" s="80">
        <v>1</v>
      </c>
      <c r="B413" s="91"/>
      <c r="C413" s="91"/>
      <c r="D413" s="91"/>
      <c r="E413" s="95"/>
      <c r="F413" s="89" t="s">
        <v>502</v>
      </c>
      <c r="G413" s="96">
        <v>2</v>
      </c>
      <c r="H413" s="97">
        <v>5.9</v>
      </c>
      <c r="I413" s="97">
        <v>0</v>
      </c>
      <c r="J413" s="97">
        <v>4.8</v>
      </c>
      <c r="K413" s="92">
        <f t="shared" si="16"/>
        <v>56.64</v>
      </c>
      <c r="L413" s="91"/>
      <c r="M413" s="91"/>
      <c r="N413" s="94"/>
    </row>
    <row r="414" spans="1:14">
      <c r="A414" s="80">
        <v>1</v>
      </c>
      <c r="B414" s="91"/>
      <c r="C414" s="91"/>
      <c r="D414" s="91"/>
      <c r="E414" s="95"/>
      <c r="F414" s="89" t="s">
        <v>367</v>
      </c>
      <c r="G414" s="96">
        <v>1</v>
      </c>
      <c r="H414" s="97">
        <v>4.7</v>
      </c>
      <c r="I414" s="97">
        <v>0</v>
      </c>
      <c r="J414" s="97">
        <v>4.8</v>
      </c>
      <c r="K414" s="92">
        <f t="shared" si="16"/>
        <v>22.56</v>
      </c>
      <c r="L414" s="91"/>
      <c r="M414" s="91"/>
      <c r="N414" s="94"/>
    </row>
    <row r="415" spans="1:14">
      <c r="A415" s="80">
        <v>1</v>
      </c>
      <c r="B415" s="91"/>
      <c r="C415" s="91"/>
      <c r="D415" s="91"/>
      <c r="E415" s="95"/>
      <c r="F415" s="89" t="s">
        <v>367</v>
      </c>
      <c r="G415" s="96">
        <v>1</v>
      </c>
      <c r="H415" s="97">
        <v>4.7</v>
      </c>
      <c r="I415" s="97">
        <v>0</v>
      </c>
      <c r="J415" s="97">
        <v>1.8</v>
      </c>
      <c r="K415" s="92">
        <f t="shared" si="16"/>
        <v>8.4600000000000009</v>
      </c>
      <c r="L415" s="91"/>
      <c r="M415" s="91"/>
      <c r="N415" s="94"/>
    </row>
    <row r="416" spans="1:14">
      <c r="A416" s="80">
        <v>1</v>
      </c>
      <c r="B416" s="91"/>
      <c r="C416" s="91"/>
      <c r="D416" s="91"/>
      <c r="E416" s="95"/>
      <c r="F416" s="89" t="s">
        <v>391</v>
      </c>
      <c r="G416" s="96"/>
      <c r="H416" s="97"/>
      <c r="I416" s="97"/>
      <c r="J416" s="97"/>
      <c r="K416" s="92">
        <f t="shared" si="16"/>
        <v>0</v>
      </c>
      <c r="L416" s="91"/>
      <c r="M416" s="91"/>
      <c r="N416" s="94"/>
    </row>
    <row r="417" spans="1:14">
      <c r="A417" s="80">
        <v>1</v>
      </c>
      <c r="B417" s="91"/>
      <c r="C417" s="91"/>
      <c r="D417" s="91"/>
      <c r="E417" s="95"/>
      <c r="F417" s="89" t="s">
        <v>503</v>
      </c>
      <c r="G417" s="96">
        <v>-1</v>
      </c>
      <c r="H417" s="97">
        <v>1.5</v>
      </c>
      <c r="I417" s="97">
        <v>0</v>
      </c>
      <c r="J417" s="97">
        <v>2.5</v>
      </c>
      <c r="K417" s="92">
        <f t="shared" si="16"/>
        <v>-3.75</v>
      </c>
      <c r="L417" s="91"/>
      <c r="M417" s="91"/>
      <c r="N417" s="94"/>
    </row>
    <row r="418" spans="1:14">
      <c r="A418" s="80">
        <v>1</v>
      </c>
      <c r="B418" s="91"/>
      <c r="C418" s="91"/>
      <c r="D418" s="91"/>
      <c r="E418" s="95"/>
      <c r="F418" s="89" t="s">
        <v>504</v>
      </c>
      <c r="G418" s="96">
        <v>-1</v>
      </c>
      <c r="H418" s="97">
        <v>2</v>
      </c>
      <c r="I418" s="97">
        <v>0</v>
      </c>
      <c r="J418" s="97">
        <v>1</v>
      </c>
      <c r="K418" s="92">
        <f t="shared" si="16"/>
        <v>-2</v>
      </c>
      <c r="L418" s="91"/>
      <c r="M418" s="91"/>
      <c r="N418" s="94"/>
    </row>
    <row r="419" spans="1:14">
      <c r="A419" s="80">
        <v>1</v>
      </c>
      <c r="B419" s="91"/>
      <c r="C419" s="91"/>
      <c r="D419" s="91"/>
      <c r="E419" s="95"/>
      <c r="F419" s="89" t="s">
        <v>367</v>
      </c>
      <c r="G419" s="96"/>
      <c r="H419" s="97"/>
      <c r="I419" s="97"/>
      <c r="J419" s="97"/>
      <c r="K419" s="92">
        <f t="shared" si="16"/>
        <v>0</v>
      </c>
      <c r="L419" s="91"/>
      <c r="M419" s="91"/>
      <c r="N419" s="94"/>
    </row>
    <row r="420" spans="1:14">
      <c r="A420" s="80">
        <v>1</v>
      </c>
      <c r="B420" s="91"/>
      <c r="C420" s="91"/>
      <c r="D420" s="91"/>
      <c r="E420" s="95"/>
      <c r="F420" s="91"/>
      <c r="G420" s="91"/>
      <c r="H420" s="91"/>
      <c r="I420" s="91"/>
      <c r="J420" s="91"/>
      <c r="K420" s="98" t="s">
        <v>515</v>
      </c>
      <c r="L420" s="99">
        <f>SUM(K411:K419)*1</f>
        <v>105.56</v>
      </c>
      <c r="M420" s="97">
        <v>4.55</v>
      </c>
      <c r="N420" s="100">
        <f>ROUND(L420*M420,2)</f>
        <v>480.3</v>
      </c>
    </row>
    <row r="421" spans="1:14" ht="0.9" customHeight="1">
      <c r="A421" s="80">
        <v>1</v>
      </c>
      <c r="B421" s="101"/>
      <c r="C421" s="101"/>
      <c r="D421" s="101"/>
      <c r="E421" s="102"/>
      <c r="F421" s="101"/>
      <c r="G421" s="101"/>
      <c r="H421" s="101"/>
      <c r="I421" s="101"/>
      <c r="J421" s="101"/>
      <c r="K421" s="101"/>
      <c r="L421" s="101"/>
      <c r="M421" s="101"/>
      <c r="N421" s="103"/>
    </row>
    <row r="422" spans="1:14">
      <c r="A422" s="80">
        <v>1</v>
      </c>
      <c r="B422" s="88" t="s">
        <v>516</v>
      </c>
      <c r="C422" s="89" t="s">
        <v>372</v>
      </c>
      <c r="D422" s="89" t="s">
        <v>264</v>
      </c>
      <c r="E422" s="90" t="s">
        <v>517</v>
      </c>
      <c r="F422" s="91"/>
      <c r="G422" s="91"/>
      <c r="H422" s="91"/>
      <c r="I422" s="91"/>
      <c r="J422" s="91"/>
      <c r="K422" s="91"/>
      <c r="L422" s="92">
        <f>L427</f>
        <v>3.75</v>
      </c>
      <c r="M422" s="92">
        <f>M427</f>
        <v>149.08000000000001</v>
      </c>
      <c r="N422" s="93">
        <f>N427</f>
        <v>559.04999999999995</v>
      </c>
    </row>
    <row r="423" spans="1:14">
      <c r="A423" s="80">
        <v>1</v>
      </c>
      <c r="B423" s="91"/>
      <c r="C423" s="91"/>
      <c r="D423" s="91"/>
      <c r="E423" s="90" t="s">
        <v>517</v>
      </c>
      <c r="F423" s="91"/>
      <c r="G423" s="91"/>
      <c r="H423" s="91"/>
      <c r="I423" s="91"/>
      <c r="J423" s="91"/>
      <c r="K423" s="91"/>
      <c r="L423" s="91"/>
      <c r="M423" s="91"/>
      <c r="N423" s="94"/>
    </row>
    <row r="424" spans="1:14">
      <c r="A424" s="80">
        <v>1</v>
      </c>
      <c r="B424" s="91"/>
      <c r="C424" s="91"/>
      <c r="D424" s="91"/>
      <c r="E424" s="95"/>
      <c r="F424" s="89" t="s">
        <v>470</v>
      </c>
      <c r="G424" s="96"/>
      <c r="H424" s="97"/>
      <c r="I424" s="97"/>
      <c r="J424" s="97"/>
      <c r="K424" s="92">
        <f>OR(G424&lt;&gt;0,H424&lt;&gt;0,I424&lt;&gt;0,J424&lt;&gt;0)*(G424 + (G424 = 0))*(H424 + (H424 = 0))*(I424 + (I424 = 0))*(J424 + (J424 = 0))</f>
        <v>0</v>
      </c>
      <c r="L424" s="91"/>
      <c r="M424" s="91"/>
      <c r="N424" s="94"/>
    </row>
    <row r="425" spans="1:14">
      <c r="A425" s="80">
        <v>1</v>
      </c>
      <c r="B425" s="91"/>
      <c r="C425" s="91"/>
      <c r="D425" s="91"/>
      <c r="E425" s="95"/>
      <c r="F425" s="89" t="s">
        <v>503</v>
      </c>
      <c r="G425" s="96">
        <v>1</v>
      </c>
      <c r="H425" s="97">
        <v>1.5</v>
      </c>
      <c r="I425" s="97">
        <v>0</v>
      </c>
      <c r="J425" s="97">
        <v>2.5</v>
      </c>
      <c r="K425" s="92">
        <f>OR(G425&lt;&gt;0,H425&lt;&gt;0,I425&lt;&gt;0,J425&lt;&gt;0)*(G425 + (G425 = 0))*(H425 + (H425 = 0))*(I425 + (I425 = 0))*(J425 + (J425 = 0))</f>
        <v>3.75</v>
      </c>
      <c r="L425" s="91"/>
      <c r="M425" s="91"/>
      <c r="N425" s="94"/>
    </row>
    <row r="426" spans="1:14">
      <c r="A426" s="80">
        <v>1</v>
      </c>
      <c r="B426" s="91"/>
      <c r="C426" s="91"/>
      <c r="D426" s="91"/>
      <c r="E426" s="95"/>
      <c r="F426" s="89" t="s">
        <v>367</v>
      </c>
      <c r="G426" s="96"/>
      <c r="H426" s="97"/>
      <c r="I426" s="97"/>
      <c r="J426" s="97"/>
      <c r="K426" s="92">
        <f>OR(G426&lt;&gt;0,H426&lt;&gt;0,I426&lt;&gt;0,J426&lt;&gt;0)*(G426 + (G426 = 0))*(H426 + (H426 = 0))*(I426 + (I426 = 0))*(J426 + (J426 = 0))</f>
        <v>0</v>
      </c>
      <c r="L426" s="91"/>
      <c r="M426" s="91"/>
      <c r="N426" s="94"/>
    </row>
    <row r="427" spans="1:14">
      <c r="A427" s="80">
        <v>1</v>
      </c>
      <c r="B427" s="91"/>
      <c r="C427" s="91"/>
      <c r="D427" s="91"/>
      <c r="E427" s="95"/>
      <c r="F427" s="91"/>
      <c r="G427" s="91"/>
      <c r="H427" s="91"/>
      <c r="I427" s="91"/>
      <c r="J427" s="91"/>
      <c r="K427" s="98" t="s">
        <v>518</v>
      </c>
      <c r="L427" s="99">
        <f>SUM(K424:K426)*1</f>
        <v>3.75</v>
      </c>
      <c r="M427" s="97">
        <v>149.08000000000001</v>
      </c>
      <c r="N427" s="100">
        <f>ROUND(L427*M427,2)</f>
        <v>559.04999999999995</v>
      </c>
    </row>
    <row r="428" spans="1:14" ht="0.9" customHeight="1">
      <c r="A428" s="80">
        <v>1</v>
      </c>
      <c r="B428" s="101"/>
      <c r="C428" s="101"/>
      <c r="D428" s="101"/>
      <c r="E428" s="102"/>
      <c r="F428" s="101"/>
      <c r="G428" s="101"/>
      <c r="H428" s="101"/>
      <c r="I428" s="101"/>
      <c r="J428" s="101"/>
      <c r="K428" s="101"/>
      <c r="L428" s="101"/>
      <c r="M428" s="101"/>
      <c r="N428" s="103"/>
    </row>
    <row r="429" spans="1:14">
      <c r="A429" s="80">
        <v>1</v>
      </c>
      <c r="B429" s="88" t="s">
        <v>519</v>
      </c>
      <c r="C429" s="89" t="s">
        <v>372</v>
      </c>
      <c r="D429" s="89" t="s">
        <v>264</v>
      </c>
      <c r="E429" s="90" t="s">
        <v>520</v>
      </c>
      <c r="F429" s="91"/>
      <c r="G429" s="91"/>
      <c r="H429" s="91"/>
      <c r="I429" s="91"/>
      <c r="J429" s="91"/>
      <c r="K429" s="91"/>
      <c r="L429" s="92">
        <f>L434</f>
        <v>2</v>
      </c>
      <c r="M429" s="92">
        <f>M434</f>
        <v>215.84</v>
      </c>
      <c r="N429" s="93">
        <f>N434</f>
        <v>431.68</v>
      </c>
    </row>
    <row r="430" spans="1:14">
      <c r="A430" s="80">
        <v>1</v>
      </c>
      <c r="B430" s="91"/>
      <c r="C430" s="91"/>
      <c r="D430" s="91"/>
      <c r="E430" s="90" t="s">
        <v>520</v>
      </c>
      <c r="F430" s="91"/>
      <c r="G430" s="91"/>
      <c r="H430" s="91"/>
      <c r="I430" s="91"/>
      <c r="J430" s="91"/>
      <c r="K430" s="91"/>
      <c r="L430" s="91"/>
      <c r="M430" s="91"/>
      <c r="N430" s="94"/>
    </row>
    <row r="431" spans="1:14">
      <c r="A431" s="80">
        <v>1</v>
      </c>
      <c r="B431" s="91"/>
      <c r="C431" s="91"/>
      <c r="D431" s="91"/>
      <c r="E431" s="95"/>
      <c r="F431" s="89" t="s">
        <v>470</v>
      </c>
      <c r="G431" s="96"/>
      <c r="H431" s="97"/>
      <c r="I431" s="97"/>
      <c r="J431" s="97"/>
      <c r="K431" s="92">
        <f>OR(G431&lt;&gt;0,H431&lt;&gt;0,I431&lt;&gt;0,J431&lt;&gt;0)*(G431 + (G431 = 0))*(H431 + (H431 = 0))*(I431 + (I431 = 0))*(J431 + (J431 = 0))</f>
        <v>0</v>
      </c>
      <c r="L431" s="91"/>
      <c r="M431" s="91"/>
      <c r="N431" s="94"/>
    </row>
    <row r="432" spans="1:14">
      <c r="A432" s="80">
        <v>1</v>
      </c>
      <c r="B432" s="91"/>
      <c r="C432" s="91"/>
      <c r="D432" s="91"/>
      <c r="E432" s="95"/>
      <c r="F432" s="89" t="s">
        <v>504</v>
      </c>
      <c r="G432" s="96">
        <v>1</v>
      </c>
      <c r="H432" s="97">
        <v>2</v>
      </c>
      <c r="I432" s="97">
        <v>0</v>
      </c>
      <c r="J432" s="97">
        <v>1</v>
      </c>
      <c r="K432" s="92">
        <f>OR(G432&lt;&gt;0,H432&lt;&gt;0,I432&lt;&gt;0,J432&lt;&gt;0)*(G432 + (G432 = 0))*(H432 + (H432 = 0))*(I432 + (I432 = 0))*(J432 + (J432 = 0))</f>
        <v>2</v>
      </c>
      <c r="L432" s="91"/>
      <c r="M432" s="91"/>
      <c r="N432" s="94"/>
    </row>
    <row r="433" spans="1:14">
      <c r="A433" s="80">
        <v>1</v>
      </c>
      <c r="B433" s="91"/>
      <c r="C433" s="91"/>
      <c r="D433" s="91"/>
      <c r="E433" s="95"/>
      <c r="F433" s="89" t="s">
        <v>367</v>
      </c>
      <c r="G433" s="96"/>
      <c r="H433" s="97"/>
      <c r="I433" s="97"/>
      <c r="J433" s="97"/>
      <c r="K433" s="92">
        <f>OR(G433&lt;&gt;0,H433&lt;&gt;0,I433&lt;&gt;0,J433&lt;&gt;0)*(G433 + (G433 = 0))*(H433 + (H433 = 0))*(I433 + (I433 = 0))*(J433 + (J433 = 0))</f>
        <v>0</v>
      </c>
      <c r="L433" s="91"/>
      <c r="M433" s="91"/>
      <c r="N433" s="94"/>
    </row>
    <row r="434" spans="1:14">
      <c r="A434" s="80">
        <v>1</v>
      </c>
      <c r="B434" s="91"/>
      <c r="C434" s="91"/>
      <c r="D434" s="91"/>
      <c r="E434" s="95"/>
      <c r="F434" s="91"/>
      <c r="G434" s="91"/>
      <c r="H434" s="91"/>
      <c r="I434" s="91"/>
      <c r="J434" s="91"/>
      <c r="K434" s="98" t="s">
        <v>521</v>
      </c>
      <c r="L434" s="99">
        <f>SUM(K431:K433)*1</f>
        <v>2</v>
      </c>
      <c r="M434" s="97">
        <v>215.84</v>
      </c>
      <c r="N434" s="100">
        <f>ROUND(L434*M434,2)</f>
        <v>431.68</v>
      </c>
    </row>
    <row r="435" spans="1:14" ht="0.9" customHeight="1">
      <c r="A435" s="80">
        <v>1</v>
      </c>
      <c r="B435" s="101"/>
      <c r="C435" s="101"/>
      <c r="D435" s="101"/>
      <c r="E435" s="102"/>
      <c r="F435" s="101"/>
      <c r="G435" s="101"/>
      <c r="H435" s="101"/>
      <c r="I435" s="101"/>
      <c r="J435" s="101"/>
      <c r="K435" s="101"/>
      <c r="L435" s="101"/>
      <c r="M435" s="101"/>
      <c r="N435" s="103"/>
    </row>
    <row r="436" spans="1:14" ht="30.6">
      <c r="A436" s="80">
        <v>1</v>
      </c>
      <c r="B436" s="88" t="s">
        <v>522</v>
      </c>
      <c r="C436" s="89" t="s">
        <v>372</v>
      </c>
      <c r="D436" s="89" t="s">
        <v>264</v>
      </c>
      <c r="E436" s="90" t="s">
        <v>523</v>
      </c>
      <c r="F436" s="91"/>
      <c r="G436" s="91"/>
      <c r="H436" s="91"/>
      <c r="I436" s="91"/>
      <c r="J436" s="91"/>
      <c r="K436" s="91"/>
      <c r="L436" s="92">
        <f>L441</f>
        <v>2</v>
      </c>
      <c r="M436" s="92">
        <f>M441</f>
        <v>133.79</v>
      </c>
      <c r="N436" s="93">
        <f>N441</f>
        <v>267.58</v>
      </c>
    </row>
    <row r="437" spans="1:14" ht="30.6">
      <c r="A437" s="80">
        <v>1</v>
      </c>
      <c r="B437" s="91"/>
      <c r="C437" s="91"/>
      <c r="D437" s="91"/>
      <c r="E437" s="90" t="s">
        <v>524</v>
      </c>
      <c r="F437" s="91"/>
      <c r="G437" s="91"/>
      <c r="H437" s="91"/>
      <c r="I437" s="91"/>
      <c r="J437" s="91"/>
      <c r="K437" s="91"/>
      <c r="L437" s="91"/>
      <c r="M437" s="91"/>
      <c r="N437" s="94"/>
    </row>
    <row r="438" spans="1:14">
      <c r="A438" s="80">
        <v>1</v>
      </c>
      <c r="B438" s="91"/>
      <c r="C438" s="91"/>
      <c r="D438" s="91"/>
      <c r="E438" s="95"/>
      <c r="F438" s="89" t="s">
        <v>470</v>
      </c>
      <c r="G438" s="96"/>
      <c r="H438" s="97"/>
      <c r="I438" s="97"/>
      <c r="J438" s="97"/>
      <c r="K438" s="92">
        <f>OR(G438&lt;&gt;0,H438&lt;&gt;0,I438&lt;&gt;0,J438&lt;&gt;0)*(G438 + (G438 = 0))*(H438 + (H438 = 0))*(I438 + (I438 = 0))*(J438 + (J438 = 0))</f>
        <v>0</v>
      </c>
      <c r="L438" s="91"/>
      <c r="M438" s="91"/>
      <c r="N438" s="94"/>
    </row>
    <row r="439" spans="1:14">
      <c r="A439" s="80">
        <v>1</v>
      </c>
      <c r="B439" s="91"/>
      <c r="C439" s="91"/>
      <c r="D439" s="91"/>
      <c r="E439" s="95"/>
      <c r="F439" s="89" t="s">
        <v>504</v>
      </c>
      <c r="G439" s="96">
        <v>1</v>
      </c>
      <c r="H439" s="97">
        <v>2</v>
      </c>
      <c r="I439" s="97">
        <v>0</v>
      </c>
      <c r="J439" s="97">
        <v>1</v>
      </c>
      <c r="K439" s="92">
        <f>OR(G439&lt;&gt;0,H439&lt;&gt;0,I439&lt;&gt;0,J439&lt;&gt;0)*(G439 + (G439 = 0))*(H439 + (H439 = 0))*(I439 + (I439 = 0))*(J439 + (J439 = 0))</f>
        <v>2</v>
      </c>
      <c r="L439" s="91"/>
      <c r="M439" s="91"/>
      <c r="N439" s="94"/>
    </row>
    <row r="440" spans="1:14">
      <c r="A440" s="80">
        <v>1</v>
      </c>
      <c r="B440" s="91"/>
      <c r="C440" s="91"/>
      <c r="D440" s="91"/>
      <c r="E440" s="95"/>
      <c r="F440" s="89" t="s">
        <v>367</v>
      </c>
      <c r="G440" s="96"/>
      <c r="H440" s="97"/>
      <c r="I440" s="97"/>
      <c r="J440" s="97"/>
      <c r="K440" s="92">
        <f>OR(G440&lt;&gt;0,H440&lt;&gt;0,I440&lt;&gt;0,J440&lt;&gt;0)*(G440 + (G440 = 0))*(H440 + (H440 = 0))*(I440 + (I440 = 0))*(J440 + (J440 = 0))</f>
        <v>0</v>
      </c>
      <c r="L440" s="91"/>
      <c r="M440" s="91"/>
      <c r="N440" s="94"/>
    </row>
    <row r="441" spans="1:14">
      <c r="A441" s="80">
        <v>1</v>
      </c>
      <c r="B441" s="91"/>
      <c r="C441" s="91"/>
      <c r="D441" s="91"/>
      <c r="E441" s="95"/>
      <c r="F441" s="91"/>
      <c r="G441" s="91"/>
      <c r="H441" s="91"/>
      <c r="I441" s="91"/>
      <c r="J441" s="91"/>
      <c r="K441" s="98" t="s">
        <v>525</v>
      </c>
      <c r="L441" s="99">
        <f>SUM(K438:K440)*1</f>
        <v>2</v>
      </c>
      <c r="M441" s="97">
        <v>133.79</v>
      </c>
      <c r="N441" s="100">
        <f>ROUND(L441*M441,2)</f>
        <v>267.58</v>
      </c>
    </row>
    <row r="442" spans="1:14" ht="0.9" customHeight="1">
      <c r="A442" s="80">
        <v>1</v>
      </c>
      <c r="B442" s="101"/>
      <c r="C442" s="101"/>
      <c r="D442" s="101"/>
      <c r="E442" s="102"/>
      <c r="F442" s="101"/>
      <c r="G442" s="101"/>
      <c r="H442" s="101"/>
      <c r="I442" s="101"/>
      <c r="J442" s="101"/>
      <c r="K442" s="101"/>
      <c r="L442" s="101"/>
      <c r="M442" s="101"/>
      <c r="N442" s="103"/>
    </row>
    <row r="443" spans="1:14">
      <c r="A443" s="80">
        <v>1</v>
      </c>
      <c r="B443" s="88" t="s">
        <v>526</v>
      </c>
      <c r="C443" s="89" t="s">
        <v>372</v>
      </c>
      <c r="D443" s="89" t="s">
        <v>91</v>
      </c>
      <c r="E443" s="90" t="s">
        <v>527</v>
      </c>
      <c r="F443" s="91"/>
      <c r="G443" s="91"/>
      <c r="H443" s="91"/>
      <c r="I443" s="91"/>
      <c r="J443" s="91"/>
      <c r="K443" s="91"/>
      <c r="L443" s="92">
        <f>L448</f>
        <v>1</v>
      </c>
      <c r="M443" s="92">
        <f>M448</f>
        <v>55.41</v>
      </c>
      <c r="N443" s="93">
        <f>N448</f>
        <v>55.41</v>
      </c>
    </row>
    <row r="444" spans="1:14">
      <c r="A444" s="80">
        <v>1</v>
      </c>
      <c r="B444" s="91"/>
      <c r="C444" s="91"/>
      <c r="D444" s="91"/>
      <c r="E444" s="90" t="s">
        <v>527</v>
      </c>
      <c r="F444" s="91"/>
      <c r="G444" s="91"/>
      <c r="H444" s="91"/>
      <c r="I444" s="91"/>
      <c r="J444" s="91"/>
      <c r="K444" s="91"/>
      <c r="L444" s="91"/>
      <c r="M444" s="91"/>
      <c r="N444" s="94"/>
    </row>
    <row r="445" spans="1:14">
      <c r="A445" s="80">
        <v>1</v>
      </c>
      <c r="B445" s="91"/>
      <c r="C445" s="91"/>
      <c r="D445" s="91"/>
      <c r="E445" s="95"/>
      <c r="F445" s="89" t="s">
        <v>470</v>
      </c>
      <c r="G445" s="96"/>
      <c r="H445" s="97"/>
      <c r="I445" s="97"/>
      <c r="J445" s="97"/>
      <c r="K445" s="92">
        <f>OR(G445&lt;&gt;0,H445&lt;&gt;0,I445&lt;&gt;0,J445&lt;&gt;0)*(G445 + (G445 = 0))*(H445 + (H445 = 0))*(I445 + (I445 = 0))*(J445 + (J445 = 0))</f>
        <v>0</v>
      </c>
      <c r="L445" s="91"/>
      <c r="M445" s="91"/>
      <c r="N445" s="94"/>
    </row>
    <row r="446" spans="1:14">
      <c r="A446" s="80">
        <v>1</v>
      </c>
      <c r="B446" s="91"/>
      <c r="C446" s="91"/>
      <c r="D446" s="91"/>
      <c r="E446" s="95"/>
      <c r="F446" s="89" t="s">
        <v>494</v>
      </c>
      <c r="G446" s="96">
        <v>1</v>
      </c>
      <c r="H446" s="97">
        <v>0</v>
      </c>
      <c r="I446" s="97">
        <v>0</v>
      </c>
      <c r="J446" s="97">
        <v>0</v>
      </c>
      <c r="K446" s="92">
        <f>OR(G446&lt;&gt;0,H446&lt;&gt;0,I446&lt;&gt;0,J446&lt;&gt;0)*(G446 + (G446 = 0))*(H446 + (H446 = 0))*(I446 + (I446 = 0))*(J446 + (J446 = 0))</f>
        <v>1</v>
      </c>
      <c r="L446" s="91"/>
      <c r="M446" s="91"/>
      <c r="N446" s="94"/>
    </row>
    <row r="447" spans="1:14">
      <c r="A447" s="80">
        <v>1</v>
      </c>
      <c r="B447" s="91"/>
      <c r="C447" s="91"/>
      <c r="D447" s="91"/>
      <c r="E447" s="95"/>
      <c r="F447" s="89" t="s">
        <v>367</v>
      </c>
      <c r="G447" s="96"/>
      <c r="H447" s="97"/>
      <c r="I447" s="97"/>
      <c r="J447" s="97"/>
      <c r="K447" s="92">
        <f>OR(G447&lt;&gt;0,H447&lt;&gt;0,I447&lt;&gt;0,J447&lt;&gt;0)*(G447 + (G447 = 0))*(H447 + (H447 = 0))*(I447 + (I447 = 0))*(J447 + (J447 = 0))</f>
        <v>0</v>
      </c>
      <c r="L447" s="91"/>
      <c r="M447" s="91"/>
      <c r="N447" s="94"/>
    </row>
    <row r="448" spans="1:14">
      <c r="A448" s="80">
        <v>1</v>
      </c>
      <c r="B448" s="91"/>
      <c r="C448" s="91"/>
      <c r="D448" s="91"/>
      <c r="E448" s="95"/>
      <c r="F448" s="91"/>
      <c r="G448" s="91"/>
      <c r="H448" s="91"/>
      <c r="I448" s="91"/>
      <c r="J448" s="91"/>
      <c r="K448" s="98" t="s">
        <v>528</v>
      </c>
      <c r="L448" s="99">
        <f>SUM(K445:K447)*1</f>
        <v>1</v>
      </c>
      <c r="M448" s="97">
        <v>55.41</v>
      </c>
      <c r="N448" s="100">
        <f>ROUND(L448*M448,2)</f>
        <v>55.41</v>
      </c>
    </row>
    <row r="449" spans="1:14" ht="0.9" customHeight="1">
      <c r="A449" s="80">
        <v>1</v>
      </c>
      <c r="B449" s="101"/>
      <c r="C449" s="101"/>
      <c r="D449" s="101"/>
      <c r="E449" s="102"/>
      <c r="F449" s="101"/>
      <c r="G449" s="101"/>
      <c r="H449" s="101"/>
      <c r="I449" s="101"/>
      <c r="J449" s="101"/>
      <c r="K449" s="101"/>
      <c r="L449" s="101"/>
      <c r="M449" s="101"/>
      <c r="N449" s="103"/>
    </row>
    <row r="450" spans="1:14">
      <c r="A450" s="80">
        <v>1</v>
      </c>
      <c r="B450" s="88" t="s">
        <v>529</v>
      </c>
      <c r="C450" s="89" t="s">
        <v>372</v>
      </c>
      <c r="D450" s="89" t="s">
        <v>46</v>
      </c>
      <c r="E450" s="90" t="s">
        <v>530</v>
      </c>
      <c r="F450" s="91"/>
      <c r="G450" s="91"/>
      <c r="H450" s="91"/>
      <c r="I450" s="91"/>
      <c r="J450" s="91"/>
      <c r="K450" s="91"/>
      <c r="L450" s="92">
        <f>L455</f>
        <v>4.8</v>
      </c>
      <c r="M450" s="92">
        <f>M455</f>
        <v>17.54</v>
      </c>
      <c r="N450" s="93">
        <f>N455</f>
        <v>84.19</v>
      </c>
    </row>
    <row r="451" spans="1:14" ht="40.799999999999997">
      <c r="A451" s="80">
        <v>1</v>
      </c>
      <c r="B451" s="91"/>
      <c r="C451" s="91"/>
      <c r="D451" s="91"/>
      <c r="E451" s="90" t="s">
        <v>531</v>
      </c>
      <c r="F451" s="91"/>
      <c r="G451" s="91"/>
      <c r="H451" s="91"/>
      <c r="I451" s="91"/>
      <c r="J451" s="91"/>
      <c r="K451" s="91"/>
      <c r="L451" s="91"/>
      <c r="M451" s="91"/>
      <c r="N451" s="94"/>
    </row>
    <row r="452" spans="1:14">
      <c r="A452" s="80">
        <v>1</v>
      </c>
      <c r="B452" s="91"/>
      <c r="C452" s="91"/>
      <c r="D452" s="91"/>
      <c r="E452" s="95"/>
      <c r="F452" s="89" t="s">
        <v>470</v>
      </c>
      <c r="G452" s="96"/>
      <c r="H452" s="97"/>
      <c r="I452" s="97"/>
      <c r="J452" s="97"/>
      <c r="K452" s="92">
        <f>OR(G452&lt;&gt;0,H452&lt;&gt;0,I452&lt;&gt;0,J452&lt;&gt;0)*(G452 + (G452 = 0))*(H452 + (H452 = 0))*(I452 + (I452 = 0))*(J452 + (J452 = 0))</f>
        <v>0</v>
      </c>
      <c r="L452" s="91"/>
      <c r="M452" s="91"/>
      <c r="N452" s="94"/>
    </row>
    <row r="453" spans="1:14">
      <c r="A453" s="80">
        <v>1</v>
      </c>
      <c r="B453" s="91"/>
      <c r="C453" s="91"/>
      <c r="D453" s="91"/>
      <c r="E453" s="95"/>
      <c r="F453" s="89" t="s">
        <v>494</v>
      </c>
      <c r="G453" s="96">
        <v>1</v>
      </c>
      <c r="H453" s="97">
        <v>0</v>
      </c>
      <c r="I453" s="97">
        <v>0</v>
      </c>
      <c r="J453" s="97">
        <v>4.8</v>
      </c>
      <c r="K453" s="92">
        <f>OR(G453&lt;&gt;0,H453&lt;&gt;0,I453&lt;&gt;0,J453&lt;&gt;0)*(G453 + (G453 = 0))*(H453 + (H453 = 0))*(I453 + (I453 = 0))*(J453 + (J453 = 0))</f>
        <v>4.8</v>
      </c>
      <c r="L453" s="91"/>
      <c r="M453" s="91"/>
      <c r="N453" s="94"/>
    </row>
    <row r="454" spans="1:14">
      <c r="A454" s="80">
        <v>1</v>
      </c>
      <c r="B454" s="91"/>
      <c r="C454" s="91"/>
      <c r="D454" s="91"/>
      <c r="E454" s="95"/>
      <c r="F454" s="89" t="s">
        <v>367</v>
      </c>
      <c r="G454" s="96"/>
      <c r="H454" s="97"/>
      <c r="I454" s="97"/>
      <c r="J454" s="97"/>
      <c r="K454" s="92">
        <f>OR(G454&lt;&gt;0,H454&lt;&gt;0,I454&lt;&gt;0,J454&lt;&gt;0)*(G454 + (G454 = 0))*(H454 + (H454 = 0))*(I454 + (I454 = 0))*(J454 + (J454 = 0))</f>
        <v>0</v>
      </c>
      <c r="L454" s="91"/>
      <c r="M454" s="91"/>
      <c r="N454" s="94"/>
    </row>
    <row r="455" spans="1:14">
      <c r="A455" s="80">
        <v>1</v>
      </c>
      <c r="B455" s="91"/>
      <c r="C455" s="91"/>
      <c r="D455" s="91"/>
      <c r="E455" s="95"/>
      <c r="F455" s="91"/>
      <c r="G455" s="91"/>
      <c r="H455" s="91"/>
      <c r="I455" s="91"/>
      <c r="J455" s="91"/>
      <c r="K455" s="98" t="s">
        <v>532</v>
      </c>
      <c r="L455" s="99">
        <f>SUM(K452:K454)*1</f>
        <v>4.8</v>
      </c>
      <c r="M455" s="97">
        <v>17.54</v>
      </c>
      <c r="N455" s="100">
        <f>ROUND(L455*M455,2)</f>
        <v>84.19</v>
      </c>
    </row>
    <row r="456" spans="1:14" ht="0.9" customHeight="1">
      <c r="A456" s="80">
        <v>1</v>
      </c>
      <c r="B456" s="101"/>
      <c r="C456" s="101"/>
      <c r="D456" s="101"/>
      <c r="E456" s="102"/>
      <c r="F456" s="101"/>
      <c r="G456" s="101"/>
      <c r="H456" s="101"/>
      <c r="I456" s="101"/>
      <c r="J456" s="101"/>
      <c r="K456" s="101"/>
      <c r="L456" s="101"/>
      <c r="M456" s="101"/>
      <c r="N456" s="103"/>
    </row>
    <row r="457" spans="1:14" ht="30.6">
      <c r="A457" s="80">
        <v>1</v>
      </c>
      <c r="B457" s="88" t="s">
        <v>533</v>
      </c>
      <c r="C457" s="89" t="s">
        <v>372</v>
      </c>
      <c r="D457" s="89" t="s">
        <v>264</v>
      </c>
      <c r="E457" s="90" t="s">
        <v>534</v>
      </c>
      <c r="F457" s="91"/>
      <c r="G457" s="91"/>
      <c r="H457" s="91"/>
      <c r="I457" s="91"/>
      <c r="J457" s="91"/>
      <c r="K457" s="91"/>
      <c r="L457" s="92">
        <f>L462</f>
        <v>20.8</v>
      </c>
      <c r="M457" s="92">
        <f>M462</f>
        <v>63.75</v>
      </c>
      <c r="N457" s="93">
        <f>N462</f>
        <v>1326</v>
      </c>
    </row>
    <row r="458" spans="1:14" ht="91.8">
      <c r="A458" s="80">
        <v>1</v>
      </c>
      <c r="B458" s="91"/>
      <c r="C458" s="91"/>
      <c r="D458" s="91"/>
      <c r="E458" s="90" t="s">
        <v>535</v>
      </c>
      <c r="F458" s="91"/>
      <c r="G458" s="91"/>
      <c r="H458" s="91"/>
      <c r="I458" s="91"/>
      <c r="J458" s="91"/>
      <c r="K458" s="91"/>
      <c r="L458" s="91"/>
      <c r="M458" s="91"/>
      <c r="N458" s="94"/>
    </row>
    <row r="459" spans="1:14">
      <c r="A459" s="80">
        <v>1</v>
      </c>
      <c r="B459" s="91"/>
      <c r="C459" s="91"/>
      <c r="D459" s="91"/>
      <c r="E459" s="95"/>
      <c r="F459" s="89" t="s">
        <v>470</v>
      </c>
      <c r="G459" s="96"/>
      <c r="H459" s="97"/>
      <c r="I459" s="97"/>
      <c r="J459" s="97"/>
      <c r="K459" s="92">
        <f>OR(G459&lt;&gt;0,H459&lt;&gt;0,I459&lt;&gt;0,J459&lt;&gt;0)*(G459 + (G459 = 0))*(H459 + (H459 = 0))*(I459 + (I459 = 0))*(J459 + (J459 = 0))</f>
        <v>0</v>
      </c>
      <c r="L459" s="91"/>
      <c r="M459" s="91"/>
      <c r="N459" s="94"/>
    </row>
    <row r="460" spans="1:14">
      <c r="A460" s="80">
        <v>1</v>
      </c>
      <c r="B460" s="91"/>
      <c r="C460" s="91"/>
      <c r="D460" s="91"/>
      <c r="E460" s="95"/>
      <c r="F460" s="89" t="s">
        <v>536</v>
      </c>
      <c r="G460" s="96">
        <v>1</v>
      </c>
      <c r="H460" s="97">
        <v>4</v>
      </c>
      <c r="I460" s="97">
        <v>5.2</v>
      </c>
      <c r="J460" s="97">
        <v>0</v>
      </c>
      <c r="K460" s="92">
        <f>OR(G460&lt;&gt;0,H460&lt;&gt;0,I460&lt;&gt;0,J460&lt;&gt;0)*(G460 + (G460 = 0))*(H460 + (H460 = 0))*(I460 + (I460 = 0))*(J460 + (J460 = 0))</f>
        <v>20.8</v>
      </c>
      <c r="L460" s="91"/>
      <c r="M460" s="91"/>
      <c r="N460" s="94"/>
    </row>
    <row r="461" spans="1:14">
      <c r="A461" s="80">
        <v>1</v>
      </c>
      <c r="B461" s="91"/>
      <c r="C461" s="91"/>
      <c r="D461" s="91"/>
      <c r="E461" s="95"/>
      <c r="F461" s="89" t="s">
        <v>367</v>
      </c>
      <c r="G461" s="96"/>
      <c r="H461" s="97"/>
      <c r="I461" s="97"/>
      <c r="J461" s="97"/>
      <c r="K461" s="92">
        <f>OR(G461&lt;&gt;0,H461&lt;&gt;0,I461&lt;&gt;0,J461&lt;&gt;0)*(G461 + (G461 = 0))*(H461 + (H461 = 0))*(I461 + (I461 = 0))*(J461 + (J461 = 0))</f>
        <v>0</v>
      </c>
      <c r="L461" s="91"/>
      <c r="M461" s="91"/>
      <c r="N461" s="94"/>
    </row>
    <row r="462" spans="1:14">
      <c r="A462" s="80">
        <v>1</v>
      </c>
      <c r="B462" s="91"/>
      <c r="C462" s="91"/>
      <c r="D462" s="91"/>
      <c r="E462" s="95"/>
      <c r="F462" s="91"/>
      <c r="G462" s="91"/>
      <c r="H462" s="91"/>
      <c r="I462" s="91"/>
      <c r="J462" s="91"/>
      <c r="K462" s="98" t="s">
        <v>537</v>
      </c>
      <c r="L462" s="99">
        <f>SUM(K459:K461)*1</f>
        <v>20.8</v>
      </c>
      <c r="M462" s="97">
        <v>63.75</v>
      </c>
      <c r="N462" s="100">
        <f>ROUND(L462*M462,2)</f>
        <v>1326</v>
      </c>
    </row>
    <row r="463" spans="1:14" ht="0.9" customHeight="1">
      <c r="A463" s="80">
        <v>1</v>
      </c>
      <c r="B463" s="101"/>
      <c r="C463" s="101"/>
      <c r="D463" s="101"/>
      <c r="E463" s="102"/>
      <c r="F463" s="101"/>
      <c r="G463" s="101"/>
      <c r="H463" s="101"/>
      <c r="I463" s="101"/>
      <c r="J463" s="101"/>
      <c r="K463" s="101"/>
      <c r="L463" s="101"/>
      <c r="M463" s="101"/>
      <c r="N463" s="103"/>
    </row>
    <row r="464" spans="1:14">
      <c r="A464" s="80">
        <v>1</v>
      </c>
      <c r="B464" s="91"/>
      <c r="C464" s="91"/>
      <c r="D464" s="91"/>
      <c r="E464" s="95"/>
      <c r="F464" s="91"/>
      <c r="G464" s="91"/>
      <c r="H464" s="91"/>
      <c r="I464" s="91"/>
      <c r="J464" s="91"/>
      <c r="K464" s="98" t="s">
        <v>538</v>
      </c>
      <c r="L464" s="97">
        <v>1</v>
      </c>
      <c r="M464" s="99">
        <f>N184+N190+N201+N212+N223+N230+N238+N246+N254+N265+N274+N285+N296+N306+N314+N322+N332+N340+N347+N354+N362+N369+N376+N388+N397+N409+N422+N429+N436+N443+N450+N457</f>
        <v>36177.720000000016</v>
      </c>
      <c r="N464" s="100">
        <f>ROUND(L464*M464,2)</f>
        <v>36177.72</v>
      </c>
    </row>
    <row r="465" spans="1:14" ht="0.9" customHeight="1">
      <c r="A465" s="80">
        <v>1</v>
      </c>
      <c r="B465" s="101"/>
      <c r="C465" s="101"/>
      <c r="D465" s="101"/>
      <c r="E465" s="102"/>
      <c r="F465" s="101"/>
      <c r="G465" s="101"/>
      <c r="H465" s="101"/>
      <c r="I465" s="101"/>
      <c r="J465" s="101"/>
      <c r="K465" s="101"/>
      <c r="L465" s="101"/>
      <c r="M465" s="101"/>
      <c r="N465" s="103"/>
    </row>
    <row r="466" spans="1:14">
      <c r="A466" s="80">
        <v>1</v>
      </c>
      <c r="B466" s="113" t="s">
        <v>539</v>
      </c>
      <c r="C466" s="113" t="s">
        <v>366</v>
      </c>
      <c r="D466" s="113" t="s">
        <v>367</v>
      </c>
      <c r="E466" s="114" t="s">
        <v>540</v>
      </c>
      <c r="F466" s="115"/>
      <c r="G466" s="115"/>
      <c r="H466" s="115"/>
      <c r="I466" s="115"/>
      <c r="J466" s="115"/>
      <c r="K466" s="115"/>
      <c r="L466" s="116">
        <f>L685</f>
        <v>1</v>
      </c>
      <c r="M466" s="116">
        <f>M685</f>
        <v>23528.16</v>
      </c>
      <c r="N466" s="116">
        <f>N685</f>
        <v>23528.16</v>
      </c>
    </row>
    <row r="467" spans="1:14">
      <c r="A467" s="80">
        <v>1</v>
      </c>
      <c r="B467" s="88" t="s">
        <v>371</v>
      </c>
      <c r="C467" s="89" t="s">
        <v>372</v>
      </c>
      <c r="D467" s="89" t="s">
        <v>69</v>
      </c>
      <c r="E467" s="90" t="s">
        <v>373</v>
      </c>
      <c r="F467" s="91"/>
      <c r="G467" s="91"/>
      <c r="H467" s="91"/>
      <c r="I467" s="91"/>
      <c r="J467" s="91"/>
      <c r="K467" s="91"/>
      <c r="L467" s="92">
        <f>L471</f>
        <v>64.552500000000009</v>
      </c>
      <c r="M467" s="92">
        <f>M471</f>
        <v>0.66</v>
      </c>
      <c r="N467" s="93">
        <f>N471</f>
        <v>42.6</v>
      </c>
    </row>
    <row r="468" spans="1:14" ht="30.6">
      <c r="A468" s="80">
        <v>1</v>
      </c>
      <c r="B468" s="91"/>
      <c r="C468" s="91"/>
      <c r="D468" s="91"/>
      <c r="E468" s="90" t="s">
        <v>374</v>
      </c>
      <c r="F468" s="91"/>
      <c r="G468" s="91"/>
      <c r="H468" s="91"/>
      <c r="I468" s="91"/>
      <c r="J468" s="91"/>
      <c r="K468" s="91"/>
      <c r="L468" s="91"/>
      <c r="M468" s="91"/>
      <c r="N468" s="94"/>
    </row>
    <row r="469" spans="1:14">
      <c r="A469" s="80">
        <v>1</v>
      </c>
      <c r="B469" s="91"/>
      <c r="C469" s="91"/>
      <c r="D469" s="91"/>
      <c r="E469" s="95"/>
      <c r="F469" s="89" t="s">
        <v>540</v>
      </c>
      <c r="G469" s="96"/>
      <c r="H469" s="97"/>
      <c r="I469" s="97"/>
      <c r="J469" s="97"/>
      <c r="K469" s="92">
        <f>OR(G469&lt;&gt;0,H469&lt;&gt;0,I469&lt;&gt;0,J469&lt;&gt;0)*(G469 + (G469 = 0))*(H469 + (H469 = 0))*(I469 + (I469 = 0))*(J469 + (J469 = 0))</f>
        <v>0</v>
      </c>
      <c r="L469" s="91"/>
      <c r="M469" s="91"/>
      <c r="N469" s="94"/>
    </row>
    <row r="470" spans="1:14">
      <c r="A470" s="80">
        <v>1</v>
      </c>
      <c r="B470" s="91"/>
      <c r="C470" s="91"/>
      <c r="D470" s="91"/>
      <c r="E470" s="95"/>
      <c r="F470" s="89" t="s">
        <v>375</v>
      </c>
      <c r="G470" s="96">
        <v>1</v>
      </c>
      <c r="H470" s="97">
        <v>7.55</v>
      </c>
      <c r="I470" s="97">
        <v>8.5500000000000007</v>
      </c>
      <c r="J470" s="97">
        <v>0</v>
      </c>
      <c r="K470" s="92">
        <f>OR(G470&lt;&gt;0,H470&lt;&gt;0,I470&lt;&gt;0,J470&lt;&gt;0)*(G470 + (G470 = 0))*(H470 + (H470 = 0))*(I470 + (I470 = 0))*(J470 + (J470 = 0))</f>
        <v>64.552500000000009</v>
      </c>
      <c r="L470" s="91"/>
      <c r="M470" s="91"/>
      <c r="N470" s="94"/>
    </row>
    <row r="471" spans="1:14">
      <c r="A471" s="80">
        <v>1</v>
      </c>
      <c r="B471" s="91"/>
      <c r="C471" s="91"/>
      <c r="D471" s="91"/>
      <c r="E471" s="95"/>
      <c r="F471" s="91"/>
      <c r="G471" s="91"/>
      <c r="H471" s="91"/>
      <c r="I471" s="91"/>
      <c r="J471" s="91"/>
      <c r="K471" s="98" t="s">
        <v>376</v>
      </c>
      <c r="L471" s="99">
        <f>SUM(K469:K470)</f>
        <v>64.552500000000009</v>
      </c>
      <c r="M471" s="97">
        <v>0.66</v>
      </c>
      <c r="N471" s="100">
        <f>ROUND(L471*M471,2)</f>
        <v>42.6</v>
      </c>
    </row>
    <row r="472" spans="1:14" ht="0.9" customHeight="1">
      <c r="A472" s="80">
        <v>1</v>
      </c>
      <c r="B472" s="101"/>
      <c r="C472" s="101"/>
      <c r="D472" s="101"/>
      <c r="E472" s="102"/>
      <c r="F472" s="101"/>
      <c r="G472" s="101"/>
      <c r="H472" s="101"/>
      <c r="I472" s="101"/>
      <c r="J472" s="101"/>
      <c r="K472" s="101"/>
      <c r="L472" s="101"/>
      <c r="M472" s="101"/>
      <c r="N472" s="103"/>
    </row>
    <row r="473" spans="1:14">
      <c r="A473" s="80">
        <v>1</v>
      </c>
      <c r="B473" s="88" t="s">
        <v>377</v>
      </c>
      <c r="C473" s="89" t="s">
        <v>372</v>
      </c>
      <c r="D473" s="89" t="s">
        <v>40</v>
      </c>
      <c r="E473" s="90" t="s">
        <v>378</v>
      </c>
      <c r="F473" s="91"/>
      <c r="G473" s="91"/>
      <c r="H473" s="91"/>
      <c r="I473" s="91"/>
      <c r="J473" s="91"/>
      <c r="K473" s="91"/>
      <c r="L473" s="92">
        <f>L482</f>
        <v>24.5275</v>
      </c>
      <c r="M473" s="92">
        <f>M482</f>
        <v>25.43</v>
      </c>
      <c r="N473" s="93">
        <f>N482</f>
        <v>623.73</v>
      </c>
    </row>
    <row r="474" spans="1:14" ht="30.6">
      <c r="A474" s="80">
        <v>1</v>
      </c>
      <c r="B474" s="91"/>
      <c r="C474" s="91"/>
      <c r="D474" s="91"/>
      <c r="E474" s="90" t="s">
        <v>379</v>
      </c>
      <c r="F474" s="91"/>
      <c r="G474" s="91"/>
      <c r="H474" s="91"/>
      <c r="I474" s="91"/>
      <c r="J474" s="91"/>
      <c r="K474" s="91"/>
      <c r="L474" s="91"/>
      <c r="M474" s="91"/>
      <c r="N474" s="94"/>
    </row>
    <row r="475" spans="1:14">
      <c r="A475" s="80">
        <v>1</v>
      </c>
      <c r="B475" s="91"/>
      <c r="C475" s="91"/>
      <c r="D475" s="91"/>
      <c r="E475" s="95"/>
      <c r="F475" s="89" t="s">
        <v>540</v>
      </c>
      <c r="G475" s="96"/>
      <c r="H475" s="97"/>
      <c r="I475" s="97"/>
      <c r="J475" s="97"/>
      <c r="K475" s="92">
        <f t="shared" ref="K475:K481" si="17">OR(G475&lt;&gt;0,H475&lt;&gt;0,I475&lt;&gt;0,J475&lt;&gt;0)*(G475 + (G475 = 0))*(H475 + (H475 = 0))*(I475 + (I475 = 0))*(J475 + (J475 = 0))</f>
        <v>0</v>
      </c>
      <c r="L475" s="91"/>
      <c r="M475" s="91"/>
      <c r="N475" s="94"/>
    </row>
    <row r="476" spans="1:14">
      <c r="A476" s="80">
        <v>1</v>
      </c>
      <c r="B476" s="91"/>
      <c r="C476" s="91"/>
      <c r="D476" s="91"/>
      <c r="E476" s="95"/>
      <c r="F476" s="89" t="s">
        <v>375</v>
      </c>
      <c r="G476" s="96">
        <v>1</v>
      </c>
      <c r="H476" s="97">
        <v>4.55</v>
      </c>
      <c r="I476" s="97">
        <v>5.55</v>
      </c>
      <c r="J476" s="97">
        <v>0.6</v>
      </c>
      <c r="K476" s="92">
        <f t="shared" si="17"/>
        <v>15.151499999999999</v>
      </c>
      <c r="L476" s="91"/>
      <c r="M476" s="91"/>
      <c r="N476" s="94"/>
    </row>
    <row r="477" spans="1:14">
      <c r="A477" s="80">
        <v>1</v>
      </c>
      <c r="B477" s="91"/>
      <c r="C477" s="91"/>
      <c r="D477" s="91"/>
      <c r="E477" s="95"/>
      <c r="F477" s="89" t="s">
        <v>380</v>
      </c>
      <c r="G477" s="96">
        <v>2</v>
      </c>
      <c r="H477" s="97">
        <v>4.55</v>
      </c>
      <c r="I477" s="97">
        <v>1</v>
      </c>
      <c r="J477" s="97">
        <v>0.6</v>
      </c>
      <c r="K477" s="92">
        <f t="shared" si="17"/>
        <v>5.46</v>
      </c>
      <c r="L477" s="91"/>
      <c r="M477" s="91"/>
      <c r="N477" s="94"/>
    </row>
    <row r="478" spans="1:14">
      <c r="A478" s="80">
        <v>1</v>
      </c>
      <c r="B478" s="91"/>
      <c r="C478" s="91"/>
      <c r="D478" s="91"/>
      <c r="E478" s="95"/>
      <c r="F478" s="89" t="s">
        <v>367</v>
      </c>
      <c r="G478" s="96">
        <v>1</v>
      </c>
      <c r="H478" s="97">
        <v>5.55</v>
      </c>
      <c r="I478" s="97">
        <v>1</v>
      </c>
      <c r="J478" s="97">
        <v>0.6</v>
      </c>
      <c r="K478" s="92">
        <f t="shared" si="17"/>
        <v>3.3299999999999996</v>
      </c>
      <c r="L478" s="91"/>
      <c r="M478" s="91"/>
      <c r="N478" s="94"/>
    </row>
    <row r="479" spans="1:14">
      <c r="A479" s="80">
        <v>1</v>
      </c>
      <c r="B479" s="91"/>
      <c r="C479" s="91"/>
      <c r="D479" s="91"/>
      <c r="E479" s="95"/>
      <c r="F479" s="89" t="s">
        <v>381</v>
      </c>
      <c r="G479" s="96">
        <v>2</v>
      </c>
      <c r="H479" s="97">
        <v>4.55</v>
      </c>
      <c r="I479" s="97">
        <v>0.04</v>
      </c>
      <c r="J479" s="97">
        <v>0</v>
      </c>
      <c r="K479" s="92">
        <f t="shared" si="17"/>
        <v>0.36399999999999999</v>
      </c>
      <c r="L479" s="91"/>
      <c r="M479" s="91"/>
      <c r="N479" s="94"/>
    </row>
    <row r="480" spans="1:14">
      <c r="A480" s="80">
        <v>1</v>
      </c>
      <c r="B480" s="91"/>
      <c r="C480" s="91"/>
      <c r="D480" s="91"/>
      <c r="E480" s="95"/>
      <c r="F480" s="89" t="s">
        <v>367</v>
      </c>
      <c r="G480" s="96">
        <v>1</v>
      </c>
      <c r="H480" s="97">
        <v>5.55</v>
      </c>
      <c r="I480" s="97">
        <v>0.04</v>
      </c>
      <c r="J480" s="97">
        <v>0</v>
      </c>
      <c r="K480" s="92">
        <f t="shared" si="17"/>
        <v>0.222</v>
      </c>
      <c r="L480" s="91"/>
      <c r="M480" s="91"/>
      <c r="N480" s="94"/>
    </row>
    <row r="481" spans="1:14">
      <c r="A481" s="80">
        <v>1</v>
      </c>
      <c r="B481" s="91"/>
      <c r="C481" s="91"/>
      <c r="D481" s="91"/>
      <c r="E481" s="95"/>
      <c r="F481" s="89" t="s">
        <v>367</v>
      </c>
      <c r="G481" s="96"/>
      <c r="H481" s="97"/>
      <c r="I481" s="97"/>
      <c r="J481" s="97"/>
      <c r="K481" s="92">
        <f t="shared" si="17"/>
        <v>0</v>
      </c>
      <c r="L481" s="91"/>
      <c r="M481" s="91"/>
      <c r="N481" s="94"/>
    </row>
    <row r="482" spans="1:14">
      <c r="A482" s="80">
        <v>1</v>
      </c>
      <c r="B482" s="91"/>
      <c r="C482" s="91"/>
      <c r="D482" s="91"/>
      <c r="E482" s="95"/>
      <c r="F482" s="91"/>
      <c r="G482" s="91"/>
      <c r="H482" s="91"/>
      <c r="I482" s="91"/>
      <c r="J482" s="91"/>
      <c r="K482" s="98" t="s">
        <v>382</v>
      </c>
      <c r="L482" s="99">
        <f>SUM(K475:K481)*1</f>
        <v>24.5275</v>
      </c>
      <c r="M482" s="97">
        <v>25.43</v>
      </c>
      <c r="N482" s="100">
        <f>ROUND(L482*M482,2)</f>
        <v>623.73</v>
      </c>
    </row>
    <row r="483" spans="1:14" ht="0.9" customHeight="1">
      <c r="A483" s="80">
        <v>1</v>
      </c>
      <c r="B483" s="101"/>
      <c r="C483" s="101"/>
      <c r="D483" s="101"/>
      <c r="E483" s="102"/>
      <c r="F483" s="101"/>
      <c r="G483" s="101"/>
      <c r="H483" s="101"/>
      <c r="I483" s="101"/>
      <c r="J483" s="101"/>
      <c r="K483" s="101"/>
      <c r="L483" s="101"/>
      <c r="M483" s="101"/>
      <c r="N483" s="103"/>
    </row>
    <row r="484" spans="1:14" ht="20.399999999999999">
      <c r="A484" s="80">
        <v>1</v>
      </c>
      <c r="B484" s="88" t="s">
        <v>383</v>
      </c>
      <c r="C484" s="89" t="s">
        <v>372</v>
      </c>
      <c r="D484" s="89" t="s">
        <v>40</v>
      </c>
      <c r="E484" s="90" t="s">
        <v>384</v>
      </c>
      <c r="F484" s="91"/>
      <c r="G484" s="91"/>
      <c r="H484" s="91"/>
      <c r="I484" s="91"/>
      <c r="J484" s="91"/>
      <c r="K484" s="91"/>
      <c r="L484" s="92">
        <f>L491</f>
        <v>9.3685000000000009</v>
      </c>
      <c r="M484" s="92">
        <f>M491</f>
        <v>27.73</v>
      </c>
      <c r="N484" s="93">
        <f>N491</f>
        <v>259.79000000000002</v>
      </c>
    </row>
    <row r="485" spans="1:14" ht="40.799999999999997">
      <c r="A485" s="80">
        <v>1</v>
      </c>
      <c r="B485" s="91"/>
      <c r="C485" s="91"/>
      <c r="D485" s="91"/>
      <c r="E485" s="90" t="s">
        <v>385</v>
      </c>
      <c r="F485" s="91"/>
      <c r="G485" s="91"/>
      <c r="H485" s="91"/>
      <c r="I485" s="91"/>
      <c r="J485" s="91"/>
      <c r="K485" s="91"/>
      <c r="L485" s="91"/>
      <c r="M485" s="91"/>
      <c r="N485" s="94"/>
    </row>
    <row r="486" spans="1:14">
      <c r="A486" s="80">
        <v>1</v>
      </c>
      <c r="B486" s="91"/>
      <c r="C486" s="91"/>
      <c r="D486" s="91"/>
      <c r="E486" s="95"/>
      <c r="F486" s="89" t="s">
        <v>540</v>
      </c>
      <c r="G486" s="96"/>
      <c r="H486" s="97"/>
      <c r="I486" s="97"/>
      <c r="J486" s="97"/>
      <c r="K486" s="92">
        <f>OR(G486&lt;&gt;0,H486&lt;&gt;0,I486&lt;&gt;0,J486&lt;&gt;0)*(G486 + (G486 = 0))*(H486 + (H486 = 0))*(I486 + (I486 = 0))*(J486 + (J486 = 0))</f>
        <v>0</v>
      </c>
      <c r="L486" s="91"/>
      <c r="M486" s="91"/>
      <c r="N486" s="94"/>
    </row>
    <row r="487" spans="1:14">
      <c r="A487" s="80">
        <v>1</v>
      </c>
      <c r="B487" s="91"/>
      <c r="C487" s="91"/>
      <c r="D487" s="91"/>
      <c r="E487" s="95"/>
      <c r="F487" s="89" t="s">
        <v>390</v>
      </c>
      <c r="G487" s="96">
        <v>1</v>
      </c>
      <c r="H487" s="97">
        <v>24.52</v>
      </c>
      <c r="I487" s="97">
        <v>0</v>
      </c>
      <c r="J487" s="97">
        <v>0</v>
      </c>
      <c r="K487" s="92">
        <f>OR(G487&lt;&gt;0,H487&lt;&gt;0,I487&lt;&gt;0,J487&lt;&gt;0)*(G487 + (G487 = 0))*(H487 + (H487 = 0))*(I487 + (I487 = 0))*(J487 + (J487 = 0))</f>
        <v>24.52</v>
      </c>
      <c r="L487" s="91"/>
      <c r="M487" s="91"/>
      <c r="N487" s="94"/>
    </row>
    <row r="488" spans="1:14">
      <c r="A488" s="80">
        <v>1</v>
      </c>
      <c r="B488" s="91"/>
      <c r="C488" s="91"/>
      <c r="D488" s="91"/>
      <c r="E488" s="95"/>
      <c r="F488" s="89" t="s">
        <v>391</v>
      </c>
      <c r="G488" s="96"/>
      <c r="H488" s="97"/>
      <c r="I488" s="97"/>
      <c r="J488" s="97"/>
      <c r="K488" s="92">
        <f>OR(G488&lt;&gt;0,H488&lt;&gt;0,I488&lt;&gt;0,J488&lt;&gt;0)*(G488 + (G488 = 0))*(H488 + (H488 = 0))*(I488 + (I488 = 0))*(J488 + (J488 = 0))</f>
        <v>0</v>
      </c>
      <c r="L488" s="91"/>
      <c r="M488" s="91"/>
      <c r="N488" s="94"/>
    </row>
    <row r="489" spans="1:14">
      <c r="A489" s="80">
        <v>1</v>
      </c>
      <c r="B489" s="91"/>
      <c r="C489" s="91"/>
      <c r="D489" s="91"/>
      <c r="E489" s="95"/>
      <c r="F489" s="89" t="s">
        <v>375</v>
      </c>
      <c r="G489" s="96">
        <v>-1</v>
      </c>
      <c r="H489" s="97">
        <v>4.55</v>
      </c>
      <c r="I489" s="97">
        <v>5.55</v>
      </c>
      <c r="J489" s="97">
        <v>0.6</v>
      </c>
      <c r="K489" s="92">
        <f>OR(G489&lt;&gt;0,H489&lt;&gt;0,I489&lt;&gt;0,J489&lt;&gt;0)*(G489 + (G489 = 0))*(H489 + (H489 = 0))*(I489 + (I489 = 0))*(J489 + (J489 = 0))</f>
        <v>-15.151499999999999</v>
      </c>
      <c r="L489" s="91"/>
      <c r="M489" s="91"/>
      <c r="N489" s="94"/>
    </row>
    <row r="490" spans="1:14">
      <c r="A490" s="80">
        <v>1</v>
      </c>
      <c r="B490" s="91"/>
      <c r="C490" s="91"/>
      <c r="D490" s="91"/>
      <c r="E490" s="95"/>
      <c r="F490" s="89" t="s">
        <v>367</v>
      </c>
      <c r="G490" s="96"/>
      <c r="H490" s="97"/>
      <c r="I490" s="97"/>
      <c r="J490" s="97"/>
      <c r="K490" s="92">
        <f>OR(G490&lt;&gt;0,H490&lt;&gt;0,I490&lt;&gt;0,J490&lt;&gt;0)*(G490 + (G490 = 0))*(H490 + (H490 = 0))*(I490 + (I490 = 0))*(J490 + (J490 = 0))</f>
        <v>0</v>
      </c>
      <c r="L490" s="91"/>
      <c r="M490" s="91"/>
      <c r="N490" s="94"/>
    </row>
    <row r="491" spans="1:14">
      <c r="A491" s="80">
        <v>1</v>
      </c>
      <c r="B491" s="91"/>
      <c r="C491" s="91"/>
      <c r="D491" s="91"/>
      <c r="E491" s="95"/>
      <c r="F491" s="91"/>
      <c r="G491" s="91"/>
      <c r="H491" s="91"/>
      <c r="I491" s="91"/>
      <c r="J491" s="91"/>
      <c r="K491" s="98" t="s">
        <v>386</v>
      </c>
      <c r="L491" s="99">
        <f>SUM(K486:K490)*1</f>
        <v>9.3685000000000009</v>
      </c>
      <c r="M491" s="97">
        <v>27.73</v>
      </c>
      <c r="N491" s="100">
        <f>ROUND(L491*M491,2)</f>
        <v>259.79000000000002</v>
      </c>
    </row>
    <row r="492" spans="1:14" ht="0.9" customHeight="1">
      <c r="A492" s="80">
        <v>1</v>
      </c>
      <c r="B492" s="101"/>
      <c r="C492" s="101"/>
      <c r="D492" s="101"/>
      <c r="E492" s="102"/>
      <c r="F492" s="101"/>
      <c r="G492" s="101"/>
      <c r="H492" s="101"/>
      <c r="I492" s="101"/>
      <c r="J492" s="101"/>
      <c r="K492" s="101"/>
      <c r="L492" s="101"/>
      <c r="M492" s="101"/>
      <c r="N492" s="103"/>
    </row>
    <row r="493" spans="1:14">
      <c r="A493" s="80">
        <v>1</v>
      </c>
      <c r="B493" s="88" t="s">
        <v>394</v>
      </c>
      <c r="C493" s="89" t="s">
        <v>372</v>
      </c>
      <c r="D493" s="89" t="s">
        <v>40</v>
      </c>
      <c r="E493" s="90" t="s">
        <v>395</v>
      </c>
      <c r="F493" s="91"/>
      <c r="G493" s="91"/>
      <c r="H493" s="91"/>
      <c r="I493" s="91"/>
      <c r="J493" s="91"/>
      <c r="K493" s="91"/>
      <c r="L493" s="92">
        <f>L498</f>
        <v>5.0504999999999995</v>
      </c>
      <c r="M493" s="92">
        <f>M498</f>
        <v>39.65</v>
      </c>
      <c r="N493" s="93">
        <f>N498</f>
        <v>200.25</v>
      </c>
    </row>
    <row r="494" spans="1:14" ht="30.6">
      <c r="A494" s="80">
        <v>1</v>
      </c>
      <c r="B494" s="91"/>
      <c r="C494" s="91"/>
      <c r="D494" s="91"/>
      <c r="E494" s="90" t="s">
        <v>396</v>
      </c>
      <c r="F494" s="91"/>
      <c r="G494" s="91"/>
      <c r="H494" s="91"/>
      <c r="I494" s="91"/>
      <c r="J494" s="91"/>
      <c r="K494" s="91"/>
      <c r="L494" s="91"/>
      <c r="M494" s="91"/>
      <c r="N494" s="94"/>
    </row>
    <row r="495" spans="1:14">
      <c r="A495" s="80">
        <v>1</v>
      </c>
      <c r="B495" s="91"/>
      <c r="C495" s="91"/>
      <c r="D495" s="91"/>
      <c r="E495" s="95"/>
      <c r="F495" s="89" t="s">
        <v>540</v>
      </c>
      <c r="G495" s="96"/>
      <c r="H495" s="97"/>
      <c r="I495" s="97"/>
      <c r="J495" s="97"/>
      <c r="K495" s="92">
        <f>OR(G495&lt;&gt;0,H495&lt;&gt;0,I495&lt;&gt;0,J495&lt;&gt;0)*(G495 + (G495 = 0))*(H495 + (H495 = 0))*(I495 + (I495 = 0))*(J495 + (J495 = 0))</f>
        <v>0</v>
      </c>
      <c r="L495" s="91"/>
      <c r="M495" s="91"/>
      <c r="N495" s="94"/>
    </row>
    <row r="496" spans="1:14">
      <c r="A496" s="80">
        <v>1</v>
      </c>
      <c r="B496" s="91"/>
      <c r="C496" s="91"/>
      <c r="D496" s="91"/>
      <c r="E496" s="95"/>
      <c r="F496" s="89" t="s">
        <v>375</v>
      </c>
      <c r="G496" s="96">
        <v>1</v>
      </c>
      <c r="H496" s="97">
        <v>4.55</v>
      </c>
      <c r="I496" s="97">
        <v>5.55</v>
      </c>
      <c r="J496" s="97">
        <v>0.2</v>
      </c>
      <c r="K496" s="92">
        <f>OR(G496&lt;&gt;0,H496&lt;&gt;0,I496&lt;&gt;0,J496&lt;&gt;0)*(G496 + (G496 = 0))*(H496 + (H496 = 0))*(I496 + (I496 = 0))*(J496 + (J496 = 0))</f>
        <v>5.0504999999999995</v>
      </c>
      <c r="L496" s="91"/>
      <c r="M496" s="91"/>
      <c r="N496" s="94"/>
    </row>
    <row r="497" spans="1:14">
      <c r="A497" s="80">
        <v>1</v>
      </c>
      <c r="B497" s="91"/>
      <c r="C497" s="91"/>
      <c r="D497" s="91"/>
      <c r="E497" s="95"/>
      <c r="F497" s="89" t="s">
        <v>367</v>
      </c>
      <c r="G497" s="96"/>
      <c r="H497" s="97"/>
      <c r="I497" s="97"/>
      <c r="J497" s="97"/>
      <c r="K497" s="92">
        <f>OR(G497&lt;&gt;0,H497&lt;&gt;0,I497&lt;&gt;0,J497&lt;&gt;0)*(G497 + (G497 = 0))*(H497 + (H497 = 0))*(I497 + (I497 = 0))*(J497 + (J497 = 0))</f>
        <v>0</v>
      </c>
      <c r="L497" s="91"/>
      <c r="M497" s="91"/>
      <c r="N497" s="94"/>
    </row>
    <row r="498" spans="1:14">
      <c r="A498" s="80">
        <v>1</v>
      </c>
      <c r="B498" s="91"/>
      <c r="C498" s="91"/>
      <c r="D498" s="91"/>
      <c r="E498" s="95"/>
      <c r="F498" s="91"/>
      <c r="G498" s="91"/>
      <c r="H498" s="91"/>
      <c r="I498" s="91"/>
      <c r="J498" s="91"/>
      <c r="K498" s="98" t="s">
        <v>397</v>
      </c>
      <c r="L498" s="99">
        <f>SUM(K495:K497)*1</f>
        <v>5.0504999999999995</v>
      </c>
      <c r="M498" s="97">
        <v>39.65</v>
      </c>
      <c r="N498" s="100">
        <f>ROUND(L498*M498,2)</f>
        <v>200.25</v>
      </c>
    </row>
    <row r="499" spans="1:14" ht="0.9" customHeight="1">
      <c r="A499" s="80">
        <v>1</v>
      </c>
      <c r="B499" s="101"/>
      <c r="C499" s="101"/>
      <c r="D499" s="101"/>
      <c r="E499" s="102"/>
      <c r="F499" s="101"/>
      <c r="G499" s="101"/>
      <c r="H499" s="101"/>
      <c r="I499" s="101"/>
      <c r="J499" s="101"/>
      <c r="K499" s="101"/>
      <c r="L499" s="101"/>
      <c r="M499" s="101"/>
      <c r="N499" s="103"/>
    </row>
    <row r="500" spans="1:14">
      <c r="A500" s="80">
        <v>1</v>
      </c>
      <c r="B500" s="88" t="s">
        <v>398</v>
      </c>
      <c r="C500" s="89" t="s">
        <v>372</v>
      </c>
      <c r="D500" s="89" t="s">
        <v>40</v>
      </c>
      <c r="E500" s="90" t="s">
        <v>399</v>
      </c>
      <c r="F500" s="91"/>
      <c r="G500" s="91"/>
      <c r="H500" s="91"/>
      <c r="I500" s="91"/>
      <c r="J500" s="91"/>
      <c r="K500" s="91"/>
      <c r="L500" s="92">
        <f>L505</f>
        <v>2.5252499999999998</v>
      </c>
      <c r="M500" s="92">
        <f>M505</f>
        <v>128.94999999999999</v>
      </c>
      <c r="N500" s="93">
        <f>N505</f>
        <v>325.63</v>
      </c>
    </row>
    <row r="501" spans="1:14" ht="61.2">
      <c r="A501" s="80">
        <v>1</v>
      </c>
      <c r="B501" s="91"/>
      <c r="C501" s="91"/>
      <c r="D501" s="91"/>
      <c r="E501" s="90" t="s">
        <v>400</v>
      </c>
      <c r="F501" s="91"/>
      <c r="G501" s="91"/>
      <c r="H501" s="91"/>
      <c r="I501" s="91"/>
      <c r="J501" s="91"/>
      <c r="K501" s="91"/>
      <c r="L501" s="91"/>
      <c r="M501" s="91"/>
      <c r="N501" s="94"/>
    </row>
    <row r="502" spans="1:14">
      <c r="A502" s="80">
        <v>1</v>
      </c>
      <c r="B502" s="91"/>
      <c r="C502" s="91"/>
      <c r="D502" s="91"/>
      <c r="E502" s="95"/>
      <c r="F502" s="89" t="s">
        <v>540</v>
      </c>
      <c r="G502" s="96"/>
      <c r="H502" s="97"/>
      <c r="I502" s="97"/>
      <c r="J502" s="97"/>
      <c r="K502" s="92">
        <f>OR(G502&lt;&gt;0,H502&lt;&gt;0,I502&lt;&gt;0,J502&lt;&gt;0)*(G502 + (G502 = 0))*(H502 + (H502 = 0))*(I502 + (I502 = 0))*(J502 + (J502 = 0))</f>
        <v>0</v>
      </c>
      <c r="L502" s="91"/>
      <c r="M502" s="91"/>
      <c r="N502" s="94"/>
    </row>
    <row r="503" spans="1:14">
      <c r="A503" s="80">
        <v>1</v>
      </c>
      <c r="B503" s="91"/>
      <c r="C503" s="91"/>
      <c r="D503" s="91"/>
      <c r="E503" s="95"/>
      <c r="F503" s="89" t="s">
        <v>375</v>
      </c>
      <c r="G503" s="96">
        <v>1</v>
      </c>
      <c r="H503" s="97">
        <v>4.55</v>
      </c>
      <c r="I503" s="97">
        <v>5.55</v>
      </c>
      <c r="J503" s="97">
        <v>0.1</v>
      </c>
      <c r="K503" s="92">
        <f>OR(G503&lt;&gt;0,H503&lt;&gt;0,I503&lt;&gt;0,J503&lt;&gt;0)*(G503 + (G503 = 0))*(H503 + (H503 = 0))*(I503 + (I503 = 0))*(J503 + (J503 = 0))</f>
        <v>2.5252499999999998</v>
      </c>
      <c r="L503" s="91"/>
      <c r="M503" s="91"/>
      <c r="N503" s="94"/>
    </row>
    <row r="504" spans="1:14">
      <c r="A504" s="80">
        <v>1</v>
      </c>
      <c r="B504" s="91"/>
      <c r="C504" s="91"/>
      <c r="D504" s="91"/>
      <c r="E504" s="95"/>
      <c r="F504" s="89" t="s">
        <v>367</v>
      </c>
      <c r="G504" s="96"/>
      <c r="H504" s="97"/>
      <c r="I504" s="97"/>
      <c r="J504" s="97"/>
      <c r="K504" s="92">
        <f>OR(G504&lt;&gt;0,H504&lt;&gt;0,I504&lt;&gt;0,J504&lt;&gt;0)*(G504 + (G504 = 0))*(H504 + (H504 = 0))*(I504 + (I504 = 0))*(J504 + (J504 = 0))</f>
        <v>0</v>
      </c>
      <c r="L504" s="91"/>
      <c r="M504" s="91"/>
      <c r="N504" s="94"/>
    </row>
    <row r="505" spans="1:14">
      <c r="A505" s="80">
        <v>1</v>
      </c>
      <c r="B505" s="91"/>
      <c r="C505" s="91"/>
      <c r="D505" s="91"/>
      <c r="E505" s="95"/>
      <c r="F505" s="91"/>
      <c r="G505" s="91"/>
      <c r="H505" s="91"/>
      <c r="I505" s="91"/>
      <c r="J505" s="91"/>
      <c r="K505" s="98" t="s">
        <v>401</v>
      </c>
      <c r="L505" s="99">
        <f>SUM(K502:K504)*1</f>
        <v>2.5252499999999998</v>
      </c>
      <c r="M505" s="97">
        <v>128.94999999999999</v>
      </c>
      <c r="N505" s="100">
        <f>ROUND(L505*M505,2)</f>
        <v>325.63</v>
      </c>
    </row>
    <row r="506" spans="1:14" ht="0.9" customHeight="1">
      <c r="A506" s="80">
        <v>1</v>
      </c>
      <c r="B506" s="101"/>
      <c r="C506" s="101"/>
      <c r="D506" s="101"/>
      <c r="E506" s="102"/>
      <c r="F506" s="101"/>
      <c r="G506" s="101"/>
      <c r="H506" s="101"/>
      <c r="I506" s="101"/>
      <c r="J506" s="101"/>
      <c r="K506" s="101"/>
      <c r="L506" s="101"/>
      <c r="M506" s="101"/>
      <c r="N506" s="103"/>
    </row>
    <row r="507" spans="1:14">
      <c r="A507" s="80">
        <v>1</v>
      </c>
      <c r="B507" s="88" t="s">
        <v>402</v>
      </c>
      <c r="C507" s="89" t="s">
        <v>372</v>
      </c>
      <c r="D507" s="89" t="s">
        <v>40</v>
      </c>
      <c r="E507" s="90" t="s">
        <v>403</v>
      </c>
      <c r="F507" s="91"/>
      <c r="G507" s="91"/>
      <c r="H507" s="91"/>
      <c r="I507" s="91"/>
      <c r="J507" s="91"/>
      <c r="K507" s="91"/>
      <c r="L507" s="92">
        <f>L512</f>
        <v>0.4290000000000001</v>
      </c>
      <c r="M507" s="92">
        <f>M512</f>
        <v>118.46</v>
      </c>
      <c r="N507" s="93">
        <f>N512</f>
        <v>50.82</v>
      </c>
    </row>
    <row r="508" spans="1:14" ht="61.2">
      <c r="A508" s="80">
        <v>1</v>
      </c>
      <c r="B508" s="91"/>
      <c r="C508" s="91"/>
      <c r="D508" s="91"/>
      <c r="E508" s="90" t="s">
        <v>404</v>
      </c>
      <c r="F508" s="91"/>
      <c r="G508" s="91"/>
      <c r="H508" s="91"/>
      <c r="I508" s="91"/>
      <c r="J508" s="91"/>
      <c r="K508" s="91"/>
      <c r="L508" s="91"/>
      <c r="M508" s="91"/>
      <c r="N508" s="94"/>
    </row>
    <row r="509" spans="1:14">
      <c r="A509" s="80">
        <v>1</v>
      </c>
      <c r="B509" s="91"/>
      <c r="C509" s="91"/>
      <c r="D509" s="91"/>
      <c r="E509" s="95"/>
      <c r="F509" s="89" t="s">
        <v>540</v>
      </c>
      <c r="G509" s="96"/>
      <c r="H509" s="97"/>
      <c r="I509" s="97"/>
      <c r="J509" s="97"/>
      <c r="K509" s="92">
        <f>OR(G509&lt;&gt;0,H509&lt;&gt;0,I509&lt;&gt;0,J509&lt;&gt;0)*(G509 + (G509 = 0))*(H509 + (H509 = 0))*(I509 + (I509 = 0))*(J509 + (J509 = 0))</f>
        <v>0</v>
      </c>
      <c r="L509" s="91"/>
      <c r="M509" s="91"/>
      <c r="N509" s="94"/>
    </row>
    <row r="510" spans="1:14">
      <c r="A510" s="80">
        <v>1</v>
      </c>
      <c r="B510" s="91"/>
      <c r="C510" s="91"/>
      <c r="D510" s="91"/>
      <c r="E510" s="95"/>
      <c r="F510" s="89" t="s">
        <v>471</v>
      </c>
      <c r="G510" s="96">
        <v>3</v>
      </c>
      <c r="H510" s="97">
        <v>1.3</v>
      </c>
      <c r="I510" s="97">
        <v>0.55000000000000004</v>
      </c>
      <c r="J510" s="97">
        <v>0.2</v>
      </c>
      <c r="K510" s="92">
        <f>OR(G510&lt;&gt;0,H510&lt;&gt;0,I510&lt;&gt;0,J510&lt;&gt;0)*(G510 + (G510 = 0))*(H510 + (H510 = 0))*(I510 + (I510 = 0))*(J510 + (J510 = 0))</f>
        <v>0.4290000000000001</v>
      </c>
      <c r="L510" s="91"/>
      <c r="M510" s="91"/>
      <c r="N510" s="94"/>
    </row>
    <row r="511" spans="1:14">
      <c r="A511" s="80">
        <v>1</v>
      </c>
      <c r="B511" s="91"/>
      <c r="C511" s="91"/>
      <c r="D511" s="91"/>
      <c r="E511" s="95"/>
      <c r="F511" s="89" t="s">
        <v>367</v>
      </c>
      <c r="G511" s="96"/>
      <c r="H511" s="97"/>
      <c r="I511" s="97"/>
      <c r="J511" s="97"/>
      <c r="K511" s="92">
        <f>OR(G511&lt;&gt;0,H511&lt;&gt;0,I511&lt;&gt;0,J511&lt;&gt;0)*(G511 + (G511 = 0))*(H511 + (H511 = 0))*(I511 + (I511 = 0))*(J511 + (J511 = 0))</f>
        <v>0</v>
      </c>
      <c r="L511" s="91"/>
      <c r="M511" s="91"/>
      <c r="N511" s="94"/>
    </row>
    <row r="512" spans="1:14">
      <c r="A512" s="80">
        <v>1</v>
      </c>
      <c r="B512" s="91"/>
      <c r="C512" s="91"/>
      <c r="D512" s="91"/>
      <c r="E512" s="95"/>
      <c r="F512" s="91"/>
      <c r="G512" s="91"/>
      <c r="H512" s="91"/>
      <c r="I512" s="91"/>
      <c r="J512" s="91"/>
      <c r="K512" s="98" t="s">
        <v>406</v>
      </c>
      <c r="L512" s="99">
        <f>SUM(K509:K511)*1</f>
        <v>0.4290000000000001</v>
      </c>
      <c r="M512" s="97">
        <v>118.46</v>
      </c>
      <c r="N512" s="100">
        <f>ROUND(L512*M512,2)</f>
        <v>50.82</v>
      </c>
    </row>
    <row r="513" spans="1:14" ht="0.9" customHeight="1">
      <c r="A513" s="80">
        <v>1</v>
      </c>
      <c r="B513" s="101"/>
      <c r="C513" s="101"/>
      <c r="D513" s="101"/>
      <c r="E513" s="102"/>
      <c r="F513" s="101"/>
      <c r="G513" s="101"/>
      <c r="H513" s="101"/>
      <c r="I513" s="101"/>
      <c r="J513" s="101"/>
      <c r="K513" s="101"/>
      <c r="L513" s="101"/>
      <c r="M513" s="101"/>
      <c r="N513" s="103"/>
    </row>
    <row r="514" spans="1:14">
      <c r="A514" s="80">
        <v>1</v>
      </c>
      <c r="B514" s="88" t="s">
        <v>407</v>
      </c>
      <c r="C514" s="89" t="s">
        <v>372</v>
      </c>
      <c r="D514" s="89" t="s">
        <v>40</v>
      </c>
      <c r="E514" s="90" t="s">
        <v>408</v>
      </c>
      <c r="F514" s="91"/>
      <c r="G514" s="91"/>
      <c r="H514" s="91"/>
      <c r="I514" s="91"/>
      <c r="J514" s="91"/>
      <c r="K514" s="91"/>
      <c r="L514" s="92">
        <f>L519</f>
        <v>7.5757499999999993</v>
      </c>
      <c r="M514" s="92">
        <f>M519</f>
        <v>141.28</v>
      </c>
      <c r="N514" s="93">
        <f>N519</f>
        <v>1070.3</v>
      </c>
    </row>
    <row r="515" spans="1:14" ht="61.2">
      <c r="A515" s="80">
        <v>1</v>
      </c>
      <c r="B515" s="91"/>
      <c r="C515" s="91"/>
      <c r="D515" s="91"/>
      <c r="E515" s="90" t="s">
        <v>409</v>
      </c>
      <c r="F515" s="91"/>
      <c r="G515" s="91"/>
      <c r="H515" s="91"/>
      <c r="I515" s="91"/>
      <c r="J515" s="91"/>
      <c r="K515" s="91"/>
      <c r="L515" s="91"/>
      <c r="M515" s="91"/>
      <c r="N515" s="94"/>
    </row>
    <row r="516" spans="1:14">
      <c r="A516" s="80">
        <v>1</v>
      </c>
      <c r="B516" s="91"/>
      <c r="C516" s="91"/>
      <c r="D516" s="91"/>
      <c r="E516" s="95"/>
      <c r="F516" s="89" t="s">
        <v>540</v>
      </c>
      <c r="G516" s="96"/>
      <c r="H516" s="97"/>
      <c r="I516" s="97"/>
      <c r="J516" s="97"/>
      <c r="K516" s="92">
        <f>OR(G516&lt;&gt;0,H516&lt;&gt;0,I516&lt;&gt;0,J516&lt;&gt;0)*(G516 + (G516 = 0))*(H516 + (H516 = 0))*(I516 + (I516 = 0))*(J516 + (J516 = 0))</f>
        <v>0</v>
      </c>
      <c r="L516" s="91"/>
      <c r="M516" s="91"/>
      <c r="N516" s="94"/>
    </row>
    <row r="517" spans="1:14">
      <c r="A517" s="80">
        <v>1</v>
      </c>
      <c r="B517" s="91"/>
      <c r="C517" s="91"/>
      <c r="D517" s="91"/>
      <c r="E517" s="95"/>
      <c r="F517" s="89" t="s">
        <v>375</v>
      </c>
      <c r="G517" s="96">
        <v>1</v>
      </c>
      <c r="H517" s="97">
        <v>4.55</v>
      </c>
      <c r="I517" s="97">
        <v>5.55</v>
      </c>
      <c r="J517" s="97">
        <v>0.3</v>
      </c>
      <c r="K517" s="92">
        <f>OR(G517&lt;&gt;0,H517&lt;&gt;0,I517&lt;&gt;0,J517&lt;&gt;0)*(G517 + (G517 = 0))*(H517 + (H517 = 0))*(I517 + (I517 = 0))*(J517 + (J517 = 0))</f>
        <v>7.5757499999999993</v>
      </c>
      <c r="L517" s="91"/>
      <c r="M517" s="91"/>
      <c r="N517" s="94"/>
    </row>
    <row r="518" spans="1:14">
      <c r="A518" s="80">
        <v>1</v>
      </c>
      <c r="B518" s="91"/>
      <c r="C518" s="91"/>
      <c r="D518" s="91"/>
      <c r="E518" s="95"/>
      <c r="F518" s="89" t="s">
        <v>367</v>
      </c>
      <c r="G518" s="96"/>
      <c r="H518" s="97"/>
      <c r="I518" s="97"/>
      <c r="J518" s="97"/>
      <c r="K518" s="92">
        <f>OR(G518&lt;&gt;0,H518&lt;&gt;0,I518&lt;&gt;0,J518&lt;&gt;0)*(G518 + (G518 = 0))*(H518 + (H518 = 0))*(I518 + (I518 = 0))*(J518 + (J518 = 0))</f>
        <v>0</v>
      </c>
      <c r="L518" s="91"/>
      <c r="M518" s="91"/>
      <c r="N518" s="94"/>
    </row>
    <row r="519" spans="1:14">
      <c r="A519" s="80">
        <v>1</v>
      </c>
      <c r="B519" s="91"/>
      <c r="C519" s="91"/>
      <c r="D519" s="91"/>
      <c r="E519" s="95"/>
      <c r="F519" s="91"/>
      <c r="G519" s="91"/>
      <c r="H519" s="91"/>
      <c r="I519" s="91"/>
      <c r="J519" s="91"/>
      <c r="K519" s="98" t="s">
        <v>410</v>
      </c>
      <c r="L519" s="99">
        <f>SUM(K516:K518)*1</f>
        <v>7.5757499999999993</v>
      </c>
      <c r="M519" s="97">
        <v>141.28</v>
      </c>
      <c r="N519" s="100">
        <f>ROUND(L519*M519,2)</f>
        <v>1070.3</v>
      </c>
    </row>
    <row r="520" spans="1:14" ht="0.9" customHeight="1">
      <c r="A520" s="80">
        <v>1</v>
      </c>
      <c r="B520" s="101"/>
      <c r="C520" s="101"/>
      <c r="D520" s="101"/>
      <c r="E520" s="102"/>
      <c r="F520" s="101"/>
      <c r="G520" s="101"/>
      <c r="H520" s="101"/>
      <c r="I520" s="101"/>
      <c r="J520" s="101"/>
      <c r="K520" s="101"/>
      <c r="L520" s="101"/>
      <c r="M520" s="101"/>
      <c r="N520" s="103"/>
    </row>
    <row r="521" spans="1:14" ht="20.399999999999999">
      <c r="A521" s="80">
        <v>1</v>
      </c>
      <c r="B521" s="88" t="s">
        <v>411</v>
      </c>
      <c r="C521" s="89" t="s">
        <v>372</v>
      </c>
      <c r="D521" s="89" t="s">
        <v>40</v>
      </c>
      <c r="E521" s="90" t="s">
        <v>412</v>
      </c>
      <c r="F521" s="91"/>
      <c r="G521" s="91"/>
      <c r="H521" s="91"/>
      <c r="I521" s="91"/>
      <c r="J521" s="91"/>
      <c r="K521" s="91"/>
      <c r="L521" s="92">
        <f>L527</f>
        <v>1.26</v>
      </c>
      <c r="M521" s="92">
        <f>M527</f>
        <v>154.71</v>
      </c>
      <c r="N521" s="93">
        <f>N527</f>
        <v>194.93</v>
      </c>
    </row>
    <row r="522" spans="1:14" ht="61.2">
      <c r="A522" s="80">
        <v>1</v>
      </c>
      <c r="B522" s="91"/>
      <c r="C522" s="91"/>
      <c r="D522" s="91"/>
      <c r="E522" s="90" t="s">
        <v>413</v>
      </c>
      <c r="F522" s="91"/>
      <c r="G522" s="91"/>
      <c r="H522" s="91"/>
      <c r="I522" s="91"/>
      <c r="J522" s="91"/>
      <c r="K522" s="91"/>
      <c r="L522" s="91"/>
      <c r="M522" s="91"/>
      <c r="N522" s="94"/>
    </row>
    <row r="523" spans="1:14">
      <c r="A523" s="80">
        <v>1</v>
      </c>
      <c r="B523" s="91"/>
      <c r="C523" s="91"/>
      <c r="D523" s="91"/>
      <c r="E523" s="95"/>
      <c r="F523" s="89" t="s">
        <v>540</v>
      </c>
      <c r="G523" s="96"/>
      <c r="H523" s="97"/>
      <c r="I523" s="97"/>
      <c r="J523" s="97"/>
      <c r="K523" s="92">
        <f>OR(G523&lt;&gt;0,H523&lt;&gt;0,I523&lt;&gt;0,J523&lt;&gt;0)*(G523 + (G523 = 0))*(H523 + (H523 = 0))*(I523 + (I523 = 0))*(J523 + (J523 = 0))</f>
        <v>0</v>
      </c>
      <c r="L523" s="91"/>
      <c r="M523" s="91"/>
      <c r="N523" s="94"/>
    </row>
    <row r="524" spans="1:14">
      <c r="A524" s="80">
        <v>1</v>
      </c>
      <c r="B524" s="91"/>
      <c r="C524" s="91"/>
      <c r="D524" s="91"/>
      <c r="E524" s="95"/>
      <c r="F524" s="89" t="s">
        <v>474</v>
      </c>
      <c r="G524" s="96">
        <v>2</v>
      </c>
      <c r="H524" s="97">
        <v>3.5</v>
      </c>
      <c r="I524" s="97">
        <v>0.3</v>
      </c>
      <c r="J524" s="97">
        <v>0.3</v>
      </c>
      <c r="K524" s="92">
        <f>OR(G524&lt;&gt;0,H524&lt;&gt;0,I524&lt;&gt;0,J524&lt;&gt;0)*(G524 + (G524 = 0))*(H524 + (H524 = 0))*(I524 + (I524 = 0))*(J524 + (J524 = 0))</f>
        <v>0.63</v>
      </c>
      <c r="L524" s="91"/>
      <c r="M524" s="91"/>
      <c r="N524" s="94"/>
    </row>
    <row r="525" spans="1:14">
      <c r="A525" s="80">
        <v>1</v>
      </c>
      <c r="B525" s="91"/>
      <c r="C525" s="91"/>
      <c r="D525" s="91"/>
      <c r="E525" s="95"/>
      <c r="F525" s="89" t="s">
        <v>367</v>
      </c>
      <c r="G525" s="96">
        <v>2</v>
      </c>
      <c r="H525" s="97">
        <v>3.5</v>
      </c>
      <c r="I525" s="97">
        <v>0.3</v>
      </c>
      <c r="J525" s="97">
        <v>0.3</v>
      </c>
      <c r="K525" s="92">
        <f>OR(G525&lt;&gt;0,H525&lt;&gt;0,I525&lt;&gt;0,J525&lt;&gt;0)*(G525 + (G525 = 0))*(H525 + (H525 = 0))*(I525 + (I525 = 0))*(J525 + (J525 = 0))</f>
        <v>0.63</v>
      </c>
      <c r="L525" s="91"/>
      <c r="M525" s="91"/>
      <c r="N525" s="94"/>
    </row>
    <row r="526" spans="1:14">
      <c r="A526" s="80">
        <v>1</v>
      </c>
      <c r="B526" s="91"/>
      <c r="C526" s="91"/>
      <c r="D526" s="91"/>
      <c r="E526" s="95"/>
      <c r="F526" s="89" t="s">
        <v>367</v>
      </c>
      <c r="G526" s="96"/>
      <c r="H526" s="97"/>
      <c r="I526" s="97"/>
      <c r="J526" s="97"/>
      <c r="K526" s="92">
        <f>OR(G526&lt;&gt;0,H526&lt;&gt;0,I526&lt;&gt;0,J526&lt;&gt;0)*(G526 + (G526 = 0))*(H526 + (H526 = 0))*(I526 + (I526 = 0))*(J526 + (J526 = 0))</f>
        <v>0</v>
      </c>
      <c r="L526" s="91"/>
      <c r="M526" s="91"/>
      <c r="N526" s="94"/>
    </row>
    <row r="527" spans="1:14">
      <c r="A527" s="80">
        <v>1</v>
      </c>
      <c r="B527" s="91"/>
      <c r="C527" s="91"/>
      <c r="D527" s="91"/>
      <c r="E527" s="95"/>
      <c r="F527" s="91"/>
      <c r="G527" s="91"/>
      <c r="H527" s="91"/>
      <c r="I527" s="91"/>
      <c r="J527" s="91"/>
      <c r="K527" s="98" t="s">
        <v>415</v>
      </c>
      <c r="L527" s="99">
        <f>SUM(K523:K526)*1</f>
        <v>1.26</v>
      </c>
      <c r="M527" s="97">
        <v>154.71</v>
      </c>
      <c r="N527" s="100">
        <f>ROUND(L527*M527,2)</f>
        <v>194.93</v>
      </c>
    </row>
    <row r="528" spans="1:14" ht="0.9" customHeight="1">
      <c r="A528" s="80">
        <v>1</v>
      </c>
      <c r="B528" s="101"/>
      <c r="C528" s="101"/>
      <c r="D528" s="101"/>
      <c r="E528" s="102"/>
      <c r="F528" s="101"/>
      <c r="G528" s="101"/>
      <c r="H528" s="101"/>
      <c r="I528" s="101"/>
      <c r="J528" s="101"/>
      <c r="K528" s="101"/>
      <c r="L528" s="101"/>
      <c r="M528" s="101"/>
      <c r="N528" s="103"/>
    </row>
    <row r="529" spans="1:14" ht="20.399999999999999">
      <c r="A529" s="80">
        <v>1</v>
      </c>
      <c r="B529" s="88" t="s">
        <v>416</v>
      </c>
      <c r="C529" s="89" t="s">
        <v>372</v>
      </c>
      <c r="D529" s="89" t="s">
        <v>40</v>
      </c>
      <c r="E529" s="90" t="s">
        <v>417</v>
      </c>
      <c r="F529" s="91"/>
      <c r="G529" s="91"/>
      <c r="H529" s="91"/>
      <c r="I529" s="91"/>
      <c r="J529" s="91"/>
      <c r="K529" s="91"/>
      <c r="L529" s="92">
        <f>L535</f>
        <v>2.04</v>
      </c>
      <c r="M529" s="92">
        <f>M535</f>
        <v>149.63</v>
      </c>
      <c r="N529" s="93">
        <f>N535</f>
        <v>305.25</v>
      </c>
    </row>
    <row r="530" spans="1:14" ht="61.2">
      <c r="A530" s="80">
        <v>1</v>
      </c>
      <c r="B530" s="91"/>
      <c r="C530" s="91"/>
      <c r="D530" s="91"/>
      <c r="E530" s="90" t="s">
        <v>418</v>
      </c>
      <c r="F530" s="91"/>
      <c r="G530" s="91"/>
      <c r="H530" s="91"/>
      <c r="I530" s="91"/>
      <c r="J530" s="91"/>
      <c r="K530" s="91"/>
      <c r="L530" s="91"/>
      <c r="M530" s="91"/>
      <c r="N530" s="94"/>
    </row>
    <row r="531" spans="1:14">
      <c r="A531" s="80">
        <v>1</v>
      </c>
      <c r="B531" s="91"/>
      <c r="C531" s="91"/>
      <c r="D531" s="91"/>
      <c r="E531" s="95"/>
      <c r="F531" s="89" t="s">
        <v>540</v>
      </c>
      <c r="G531" s="96"/>
      <c r="H531" s="97"/>
      <c r="I531" s="97"/>
      <c r="J531" s="97"/>
      <c r="K531" s="92">
        <f>OR(G531&lt;&gt;0,H531&lt;&gt;0,I531&lt;&gt;0,J531&lt;&gt;0)*(G531 + (G531 = 0))*(H531 + (H531 = 0))*(I531 + (I531 = 0))*(J531 + (J531 = 0))</f>
        <v>0</v>
      </c>
      <c r="L531" s="91"/>
      <c r="M531" s="91"/>
      <c r="N531" s="94"/>
    </row>
    <row r="532" spans="1:14">
      <c r="A532" s="80">
        <v>1</v>
      </c>
      <c r="B532" s="91"/>
      <c r="C532" s="91"/>
      <c r="D532" s="91"/>
      <c r="E532" s="95"/>
      <c r="F532" s="89" t="s">
        <v>475</v>
      </c>
      <c r="G532" s="96">
        <v>2</v>
      </c>
      <c r="H532" s="97">
        <v>3.75</v>
      </c>
      <c r="I532" s="97">
        <v>0.3</v>
      </c>
      <c r="J532" s="97">
        <v>0.4</v>
      </c>
      <c r="K532" s="92">
        <f>OR(G532&lt;&gt;0,H532&lt;&gt;0,I532&lt;&gt;0,J532&lt;&gt;0)*(G532 + (G532 = 0))*(H532 + (H532 = 0))*(I532 + (I532 = 0))*(J532 + (J532 = 0))</f>
        <v>0.9</v>
      </c>
      <c r="L532" s="91"/>
      <c r="M532" s="91"/>
      <c r="N532" s="94"/>
    </row>
    <row r="533" spans="1:14">
      <c r="A533" s="80">
        <v>1</v>
      </c>
      <c r="B533" s="91"/>
      <c r="C533" s="91"/>
      <c r="D533" s="91"/>
      <c r="E533" s="95"/>
      <c r="F533" s="89" t="s">
        <v>367</v>
      </c>
      <c r="G533" s="96">
        <v>2</v>
      </c>
      <c r="H533" s="97">
        <v>4.75</v>
      </c>
      <c r="I533" s="97">
        <v>0.3</v>
      </c>
      <c r="J533" s="97">
        <v>0.4</v>
      </c>
      <c r="K533" s="92">
        <f>OR(G533&lt;&gt;0,H533&lt;&gt;0,I533&lt;&gt;0,J533&lt;&gt;0)*(G533 + (G533 = 0))*(H533 + (H533 = 0))*(I533 + (I533 = 0))*(J533 + (J533 = 0))</f>
        <v>1.1400000000000001</v>
      </c>
      <c r="L533" s="91"/>
      <c r="M533" s="91"/>
      <c r="N533" s="94"/>
    </row>
    <row r="534" spans="1:14">
      <c r="A534" s="80">
        <v>1</v>
      </c>
      <c r="B534" s="91"/>
      <c r="C534" s="91"/>
      <c r="D534" s="91"/>
      <c r="E534" s="95"/>
      <c r="F534" s="89" t="s">
        <v>367</v>
      </c>
      <c r="G534" s="96"/>
      <c r="H534" s="97"/>
      <c r="I534" s="97"/>
      <c r="J534" s="97"/>
      <c r="K534" s="92">
        <f>OR(G534&lt;&gt;0,H534&lt;&gt;0,I534&lt;&gt;0,J534&lt;&gt;0)*(G534 + (G534 = 0))*(H534 + (H534 = 0))*(I534 + (I534 = 0))*(J534 + (J534 = 0))</f>
        <v>0</v>
      </c>
      <c r="L534" s="91"/>
      <c r="M534" s="91"/>
      <c r="N534" s="94"/>
    </row>
    <row r="535" spans="1:14">
      <c r="A535" s="80">
        <v>1</v>
      </c>
      <c r="B535" s="91"/>
      <c r="C535" s="91"/>
      <c r="D535" s="91"/>
      <c r="E535" s="95"/>
      <c r="F535" s="91"/>
      <c r="G535" s="91"/>
      <c r="H535" s="91"/>
      <c r="I535" s="91"/>
      <c r="J535" s="91"/>
      <c r="K535" s="98" t="s">
        <v>423</v>
      </c>
      <c r="L535" s="99">
        <f>SUM(K531:K534)*1</f>
        <v>2.04</v>
      </c>
      <c r="M535" s="97">
        <v>149.63</v>
      </c>
      <c r="N535" s="100">
        <f>ROUND(L535*M535,2)</f>
        <v>305.25</v>
      </c>
    </row>
    <row r="536" spans="1:14" ht="0.9" customHeight="1">
      <c r="A536" s="80">
        <v>1</v>
      </c>
      <c r="B536" s="101"/>
      <c r="C536" s="101"/>
      <c r="D536" s="101"/>
      <c r="E536" s="102"/>
      <c r="F536" s="101"/>
      <c r="G536" s="101"/>
      <c r="H536" s="101"/>
      <c r="I536" s="101"/>
      <c r="J536" s="101"/>
      <c r="K536" s="101"/>
      <c r="L536" s="101"/>
      <c r="M536" s="101"/>
      <c r="N536" s="103"/>
    </row>
    <row r="537" spans="1:14" ht="20.399999999999999">
      <c r="A537" s="80">
        <v>1</v>
      </c>
      <c r="B537" s="88" t="s">
        <v>424</v>
      </c>
      <c r="C537" s="89" t="s">
        <v>372</v>
      </c>
      <c r="D537" s="89" t="s">
        <v>274</v>
      </c>
      <c r="E537" s="90" t="s">
        <v>425</v>
      </c>
      <c r="F537" s="91"/>
      <c r="G537" s="91"/>
      <c r="H537" s="91"/>
      <c r="I537" s="91"/>
      <c r="J537" s="91"/>
      <c r="K537" s="91"/>
      <c r="L537" s="92">
        <f>L545</f>
        <v>1120.172</v>
      </c>
      <c r="M537" s="92">
        <f>M545</f>
        <v>1.93</v>
      </c>
      <c r="N537" s="93">
        <f>N545</f>
        <v>2161.9299999999998</v>
      </c>
    </row>
    <row r="538" spans="1:14" ht="30.6">
      <c r="A538" s="80">
        <v>1</v>
      </c>
      <c r="B538" s="91"/>
      <c r="C538" s="91"/>
      <c r="D538" s="91"/>
      <c r="E538" s="90" t="s">
        <v>426</v>
      </c>
      <c r="F538" s="91"/>
      <c r="G538" s="91"/>
      <c r="H538" s="91"/>
      <c r="I538" s="91"/>
      <c r="J538" s="91"/>
      <c r="K538" s="91"/>
      <c r="L538" s="91"/>
      <c r="M538" s="91"/>
      <c r="N538" s="94"/>
    </row>
    <row r="539" spans="1:14">
      <c r="A539" s="80">
        <v>1</v>
      </c>
      <c r="B539" s="91"/>
      <c r="C539" s="91"/>
      <c r="D539" s="91"/>
      <c r="E539" s="95"/>
      <c r="F539" s="89" t="s">
        <v>540</v>
      </c>
      <c r="G539" s="96"/>
      <c r="H539" s="97"/>
      <c r="I539" s="97"/>
      <c r="J539" s="97"/>
      <c r="K539" s="92">
        <f t="shared" ref="K539:K544" si="18">OR(G539&lt;&gt;0,H539&lt;&gt;0,I539&lt;&gt;0,J539&lt;&gt;0)*(G539 + (G539 = 0))*(H539 + (H539 = 0))*(I539 + (I539 = 0))*(J539 + (J539 = 0))</f>
        <v>0</v>
      </c>
      <c r="L539" s="91"/>
      <c r="M539" s="91"/>
      <c r="N539" s="94"/>
    </row>
    <row r="540" spans="1:14">
      <c r="A540" s="80">
        <v>1</v>
      </c>
      <c r="B540" s="91"/>
      <c r="C540" s="91"/>
      <c r="D540" s="91"/>
      <c r="E540" s="95"/>
      <c r="F540" s="89" t="s">
        <v>375</v>
      </c>
      <c r="G540" s="96">
        <v>1</v>
      </c>
      <c r="H540" s="97">
        <v>7.58</v>
      </c>
      <c r="I540" s="97">
        <v>88.5</v>
      </c>
      <c r="J540" s="97">
        <v>0</v>
      </c>
      <c r="K540" s="92">
        <f t="shared" si="18"/>
        <v>670.83</v>
      </c>
      <c r="L540" s="91"/>
      <c r="M540" s="91"/>
      <c r="N540" s="94"/>
    </row>
    <row r="541" spans="1:14">
      <c r="A541" s="80">
        <v>1</v>
      </c>
      <c r="B541" s="91"/>
      <c r="C541" s="91"/>
      <c r="D541" s="91"/>
      <c r="E541" s="95"/>
      <c r="F541" s="89" t="s">
        <v>474</v>
      </c>
      <c r="G541" s="96">
        <v>1</v>
      </c>
      <c r="H541" s="97">
        <v>1.26</v>
      </c>
      <c r="I541" s="97">
        <v>120</v>
      </c>
      <c r="J541" s="97">
        <v>0</v>
      </c>
      <c r="K541" s="92">
        <f t="shared" si="18"/>
        <v>151.19999999999999</v>
      </c>
      <c r="L541" s="91"/>
      <c r="M541" s="91"/>
      <c r="N541" s="94"/>
    </row>
    <row r="542" spans="1:14">
      <c r="A542" s="80">
        <v>1</v>
      </c>
      <c r="B542" s="91"/>
      <c r="C542" s="91"/>
      <c r="D542" s="91"/>
      <c r="E542" s="95"/>
      <c r="F542" s="89" t="s">
        <v>475</v>
      </c>
      <c r="G542" s="96">
        <v>1</v>
      </c>
      <c r="H542" s="97">
        <v>2.04</v>
      </c>
      <c r="I542" s="97">
        <v>120</v>
      </c>
      <c r="J542" s="97">
        <v>0</v>
      </c>
      <c r="K542" s="92">
        <f t="shared" si="18"/>
        <v>244.8</v>
      </c>
      <c r="L542" s="91"/>
      <c r="M542" s="91"/>
      <c r="N542" s="94"/>
    </row>
    <row r="543" spans="1:14">
      <c r="A543" s="80">
        <v>1</v>
      </c>
      <c r="B543" s="91"/>
      <c r="C543" s="91"/>
      <c r="D543" s="91"/>
      <c r="E543" s="95"/>
      <c r="F543" s="89" t="s">
        <v>427</v>
      </c>
      <c r="G543" s="96">
        <v>0.05</v>
      </c>
      <c r="H543" s="97">
        <v>1066.8399999999999</v>
      </c>
      <c r="I543" s="97">
        <v>0</v>
      </c>
      <c r="J543" s="97">
        <v>0</v>
      </c>
      <c r="K543" s="92">
        <f t="shared" si="18"/>
        <v>53.341999999999999</v>
      </c>
      <c r="L543" s="91"/>
      <c r="M543" s="91"/>
      <c r="N543" s="94"/>
    </row>
    <row r="544" spans="1:14">
      <c r="A544" s="80">
        <v>1</v>
      </c>
      <c r="B544" s="91"/>
      <c r="C544" s="91"/>
      <c r="D544" s="91"/>
      <c r="E544" s="95"/>
      <c r="F544" s="89" t="s">
        <v>367</v>
      </c>
      <c r="G544" s="96"/>
      <c r="H544" s="97"/>
      <c r="I544" s="97"/>
      <c r="J544" s="97"/>
      <c r="K544" s="92">
        <f t="shared" si="18"/>
        <v>0</v>
      </c>
      <c r="L544" s="91"/>
      <c r="M544" s="91"/>
      <c r="N544" s="94"/>
    </row>
    <row r="545" spans="1:14">
      <c r="A545" s="80">
        <v>1</v>
      </c>
      <c r="B545" s="91"/>
      <c r="C545" s="91"/>
      <c r="D545" s="91"/>
      <c r="E545" s="95"/>
      <c r="F545" s="91"/>
      <c r="G545" s="91"/>
      <c r="H545" s="91"/>
      <c r="I545" s="91"/>
      <c r="J545" s="91"/>
      <c r="K545" s="98" t="s">
        <v>428</v>
      </c>
      <c r="L545" s="99">
        <f>SUM(K539:K544)*1</f>
        <v>1120.172</v>
      </c>
      <c r="M545" s="97">
        <v>1.93</v>
      </c>
      <c r="N545" s="100">
        <f>ROUND(L545*M545,2)</f>
        <v>2161.9299999999998</v>
      </c>
    </row>
    <row r="546" spans="1:14" ht="0.9" customHeight="1">
      <c r="A546" s="80">
        <v>1</v>
      </c>
      <c r="B546" s="101"/>
      <c r="C546" s="101"/>
      <c r="D546" s="101"/>
      <c r="E546" s="102"/>
      <c r="F546" s="101"/>
      <c r="G546" s="101"/>
      <c r="H546" s="101"/>
      <c r="I546" s="101"/>
      <c r="J546" s="101"/>
      <c r="K546" s="101"/>
      <c r="L546" s="101"/>
      <c r="M546" s="101"/>
      <c r="N546" s="103"/>
    </row>
    <row r="547" spans="1:14">
      <c r="A547" s="80">
        <v>1</v>
      </c>
      <c r="B547" s="88" t="s">
        <v>429</v>
      </c>
      <c r="C547" s="89" t="s">
        <v>372</v>
      </c>
      <c r="D547" s="89" t="s">
        <v>274</v>
      </c>
      <c r="E547" s="90" t="s">
        <v>430</v>
      </c>
      <c r="F547" s="91"/>
      <c r="G547" s="91"/>
      <c r="H547" s="91"/>
      <c r="I547" s="91"/>
      <c r="J547" s="91"/>
      <c r="K547" s="91"/>
      <c r="L547" s="92">
        <f>L553</f>
        <v>129.69</v>
      </c>
      <c r="M547" s="92">
        <f>M553</f>
        <v>3.37</v>
      </c>
      <c r="N547" s="93">
        <f>N553</f>
        <v>437.06</v>
      </c>
    </row>
    <row r="548" spans="1:14" ht="51">
      <c r="A548" s="80">
        <v>1</v>
      </c>
      <c r="B548" s="91"/>
      <c r="C548" s="91"/>
      <c r="D548" s="91"/>
      <c r="E548" s="90" t="s">
        <v>431</v>
      </c>
      <c r="F548" s="91"/>
      <c r="G548" s="91"/>
      <c r="H548" s="91"/>
      <c r="I548" s="91"/>
      <c r="J548" s="91"/>
      <c r="K548" s="91"/>
      <c r="L548" s="91"/>
      <c r="M548" s="91"/>
      <c r="N548" s="94"/>
    </row>
    <row r="549" spans="1:14">
      <c r="A549" s="80">
        <v>1</v>
      </c>
      <c r="B549" s="91"/>
      <c r="C549" s="91"/>
      <c r="D549" s="91"/>
      <c r="E549" s="95"/>
      <c r="F549" s="89" t="s">
        <v>540</v>
      </c>
      <c r="G549" s="96"/>
      <c r="H549" s="97"/>
      <c r="I549" s="97"/>
      <c r="J549" s="97"/>
      <c r="K549" s="92">
        <f>OR(G549&lt;&gt;0,H549&lt;&gt;0,I549&lt;&gt;0,J549&lt;&gt;0)*(G549 + (G549 = 0))*(H549 + (H549 = 0))*(I549 + (I549 = 0))*(J549 + (J549 = 0))</f>
        <v>0</v>
      </c>
      <c r="L549" s="91"/>
      <c r="M549" s="91"/>
      <c r="N549" s="94"/>
    </row>
    <row r="550" spans="1:14">
      <c r="A550" s="80">
        <v>1</v>
      </c>
      <c r="B550" s="91"/>
      <c r="C550" s="91"/>
      <c r="D550" s="91"/>
      <c r="E550" s="95"/>
      <c r="F550" s="89" t="s">
        <v>541</v>
      </c>
      <c r="G550" s="96"/>
      <c r="H550" s="97"/>
      <c r="I550" s="97"/>
      <c r="J550" s="97"/>
      <c r="K550" s="92">
        <f>OR(G550&lt;&gt;0,H550&lt;&gt;0,I550&lt;&gt;0,J550&lt;&gt;0)*(G550 + (G550 = 0))*(H550 + (H550 = 0))*(I550 + (I550 = 0))*(J550 + (J550 = 0))</f>
        <v>0</v>
      </c>
      <c r="L550" s="91"/>
      <c r="M550" s="91"/>
      <c r="N550" s="94"/>
    </row>
    <row r="551" spans="1:14">
      <c r="A551" s="80">
        <v>1</v>
      </c>
      <c r="B551" s="91"/>
      <c r="C551" s="91"/>
      <c r="D551" s="91"/>
      <c r="E551" s="95"/>
      <c r="F551" s="89" t="s">
        <v>478</v>
      </c>
      <c r="G551" s="96">
        <v>1</v>
      </c>
      <c r="H551" s="97">
        <v>4.95</v>
      </c>
      <c r="I551" s="97">
        <v>26.2</v>
      </c>
      <c r="J551" s="97">
        <v>0</v>
      </c>
      <c r="K551" s="92">
        <f>OR(G551&lt;&gt;0,H551&lt;&gt;0,I551&lt;&gt;0,J551&lt;&gt;0)*(G551 + (G551 = 0))*(H551 + (H551 = 0))*(I551 + (I551 = 0))*(J551 + (J551 = 0))</f>
        <v>129.69</v>
      </c>
      <c r="L551" s="91"/>
      <c r="M551" s="91"/>
      <c r="N551" s="94"/>
    </row>
    <row r="552" spans="1:14">
      <c r="A552" s="80">
        <v>1</v>
      </c>
      <c r="B552" s="91"/>
      <c r="C552" s="91"/>
      <c r="D552" s="91"/>
      <c r="E552" s="95"/>
      <c r="F552" s="89" t="s">
        <v>367</v>
      </c>
      <c r="G552" s="96"/>
      <c r="H552" s="97"/>
      <c r="I552" s="97"/>
      <c r="J552" s="97"/>
      <c r="K552" s="92">
        <f>OR(G552&lt;&gt;0,H552&lt;&gt;0,I552&lt;&gt;0,J552&lt;&gt;0)*(G552 + (G552 = 0))*(H552 + (H552 = 0))*(I552 + (I552 = 0))*(J552 + (J552 = 0))</f>
        <v>0</v>
      </c>
      <c r="L552" s="91"/>
      <c r="M552" s="91"/>
      <c r="N552" s="94"/>
    </row>
    <row r="553" spans="1:14">
      <c r="A553" s="80">
        <v>1</v>
      </c>
      <c r="B553" s="91"/>
      <c r="C553" s="91"/>
      <c r="D553" s="91"/>
      <c r="E553" s="95"/>
      <c r="F553" s="91"/>
      <c r="G553" s="91"/>
      <c r="H553" s="91"/>
      <c r="I553" s="91"/>
      <c r="J553" s="91"/>
      <c r="K553" s="98" t="s">
        <v>434</v>
      </c>
      <c r="L553" s="99">
        <f>SUM(K549:K552)*1</f>
        <v>129.69</v>
      </c>
      <c r="M553" s="97">
        <v>3.37</v>
      </c>
      <c r="N553" s="100">
        <f>ROUND(L553*M553,2)</f>
        <v>437.06</v>
      </c>
    </row>
    <row r="554" spans="1:14" ht="0.9" customHeight="1">
      <c r="A554" s="80">
        <v>1</v>
      </c>
      <c r="B554" s="101"/>
      <c r="C554" s="101"/>
      <c r="D554" s="101"/>
      <c r="E554" s="102"/>
      <c r="F554" s="101"/>
      <c r="G554" s="101"/>
      <c r="H554" s="101"/>
      <c r="I554" s="101"/>
      <c r="J554" s="101"/>
      <c r="K554" s="101"/>
      <c r="L554" s="101"/>
      <c r="M554" s="101"/>
      <c r="N554" s="103"/>
    </row>
    <row r="555" spans="1:14" ht="20.399999999999999">
      <c r="A555" s="80">
        <v>1</v>
      </c>
      <c r="B555" s="88" t="s">
        <v>435</v>
      </c>
      <c r="C555" s="89" t="s">
        <v>372</v>
      </c>
      <c r="D555" s="89" t="s">
        <v>69</v>
      </c>
      <c r="E555" s="90" t="s">
        <v>436</v>
      </c>
      <c r="F555" s="91"/>
      <c r="G555" s="91"/>
      <c r="H555" s="91"/>
      <c r="I555" s="91"/>
      <c r="J555" s="91"/>
      <c r="K555" s="91"/>
      <c r="L555" s="92">
        <f>L563</f>
        <v>8.2800000000000011</v>
      </c>
      <c r="M555" s="92">
        <f>M563</f>
        <v>33.630000000000003</v>
      </c>
      <c r="N555" s="93">
        <f>N563</f>
        <v>278.45999999999998</v>
      </c>
    </row>
    <row r="556" spans="1:14" ht="30.6">
      <c r="A556" s="80">
        <v>1</v>
      </c>
      <c r="B556" s="91"/>
      <c r="C556" s="91"/>
      <c r="D556" s="91"/>
      <c r="E556" s="90" t="s">
        <v>437</v>
      </c>
      <c r="F556" s="91"/>
      <c r="G556" s="91"/>
      <c r="H556" s="91"/>
      <c r="I556" s="91"/>
      <c r="J556" s="91"/>
      <c r="K556" s="91"/>
      <c r="L556" s="91"/>
      <c r="M556" s="91"/>
      <c r="N556" s="94"/>
    </row>
    <row r="557" spans="1:14">
      <c r="A557" s="80">
        <v>1</v>
      </c>
      <c r="B557" s="91"/>
      <c r="C557" s="91"/>
      <c r="D557" s="91"/>
      <c r="E557" s="95"/>
      <c r="F557" s="89" t="s">
        <v>540</v>
      </c>
      <c r="G557" s="96"/>
      <c r="H557" s="97"/>
      <c r="I557" s="97"/>
      <c r="J557" s="97"/>
      <c r="K557" s="92">
        <f t="shared" ref="K557:K562" si="19">OR(G557&lt;&gt;0,H557&lt;&gt;0,I557&lt;&gt;0,J557&lt;&gt;0)*(G557 + (G557 = 0))*(H557 + (H557 = 0))*(I557 + (I557 = 0))*(J557 + (J557 = 0))</f>
        <v>0</v>
      </c>
      <c r="L557" s="91"/>
      <c r="M557" s="91"/>
      <c r="N557" s="94"/>
    </row>
    <row r="558" spans="1:14">
      <c r="A558" s="80">
        <v>1</v>
      </c>
      <c r="B558" s="91"/>
      <c r="C558" s="91"/>
      <c r="D558" s="91"/>
      <c r="E558" s="95"/>
      <c r="F558" s="89" t="s">
        <v>375</v>
      </c>
      <c r="G558" s="96">
        <v>2</v>
      </c>
      <c r="H558" s="97">
        <v>4.55</v>
      </c>
      <c r="I558" s="97">
        <v>0</v>
      </c>
      <c r="J558" s="97">
        <v>0.3</v>
      </c>
      <c r="K558" s="92">
        <f t="shared" si="19"/>
        <v>2.73</v>
      </c>
      <c r="L558" s="91"/>
      <c r="M558" s="91"/>
      <c r="N558" s="94"/>
    </row>
    <row r="559" spans="1:14">
      <c r="A559" s="80">
        <v>1</v>
      </c>
      <c r="B559" s="91"/>
      <c r="C559" s="91"/>
      <c r="D559" s="91"/>
      <c r="E559" s="95"/>
      <c r="F559" s="89" t="s">
        <v>367</v>
      </c>
      <c r="G559" s="96">
        <v>2</v>
      </c>
      <c r="H559" s="97">
        <v>0</v>
      </c>
      <c r="I559" s="97">
        <v>5.55</v>
      </c>
      <c r="J559" s="97">
        <v>0.3</v>
      </c>
      <c r="K559" s="92">
        <f t="shared" si="19"/>
        <v>3.3299999999999996</v>
      </c>
      <c r="L559" s="91"/>
      <c r="M559" s="91"/>
      <c r="N559" s="94"/>
    </row>
    <row r="560" spans="1:14">
      <c r="A560" s="80">
        <v>1</v>
      </c>
      <c r="B560" s="91"/>
      <c r="C560" s="91"/>
      <c r="D560" s="91"/>
      <c r="E560" s="95"/>
      <c r="F560" s="89" t="s">
        <v>471</v>
      </c>
      <c r="G560" s="96">
        <v>6</v>
      </c>
      <c r="H560" s="97">
        <v>1.3</v>
      </c>
      <c r="I560" s="97">
        <v>0</v>
      </c>
      <c r="J560" s="97">
        <v>0.2</v>
      </c>
      <c r="K560" s="92">
        <f t="shared" si="19"/>
        <v>1.5600000000000003</v>
      </c>
      <c r="L560" s="91"/>
      <c r="M560" s="91"/>
      <c r="N560" s="94"/>
    </row>
    <row r="561" spans="1:14">
      <c r="A561" s="80">
        <v>1</v>
      </c>
      <c r="B561" s="91"/>
      <c r="C561" s="91"/>
      <c r="D561" s="91"/>
      <c r="E561" s="95"/>
      <c r="F561" s="89" t="s">
        <v>367</v>
      </c>
      <c r="G561" s="96">
        <v>6</v>
      </c>
      <c r="H561" s="97">
        <v>0</v>
      </c>
      <c r="I561" s="97">
        <v>0.55000000000000004</v>
      </c>
      <c r="J561" s="97">
        <v>0.2</v>
      </c>
      <c r="K561" s="92">
        <f t="shared" si="19"/>
        <v>0.66000000000000014</v>
      </c>
      <c r="L561" s="91"/>
      <c r="M561" s="91"/>
      <c r="N561" s="94"/>
    </row>
    <row r="562" spans="1:14">
      <c r="A562" s="80">
        <v>1</v>
      </c>
      <c r="B562" s="91"/>
      <c r="C562" s="91"/>
      <c r="D562" s="91"/>
      <c r="E562" s="95"/>
      <c r="F562" s="89" t="s">
        <v>367</v>
      </c>
      <c r="G562" s="96"/>
      <c r="H562" s="97"/>
      <c r="I562" s="97"/>
      <c r="J562" s="97"/>
      <c r="K562" s="92">
        <f t="shared" si="19"/>
        <v>0</v>
      </c>
      <c r="L562" s="91"/>
      <c r="M562" s="91"/>
      <c r="N562" s="94"/>
    </row>
    <row r="563" spans="1:14">
      <c r="A563" s="80">
        <v>1</v>
      </c>
      <c r="B563" s="91"/>
      <c r="C563" s="91"/>
      <c r="D563" s="91"/>
      <c r="E563" s="95"/>
      <c r="F563" s="91"/>
      <c r="G563" s="91"/>
      <c r="H563" s="91"/>
      <c r="I563" s="91"/>
      <c r="J563" s="91"/>
      <c r="K563" s="98" t="s">
        <v>438</v>
      </c>
      <c r="L563" s="99">
        <f>SUM(K557:K562)*1</f>
        <v>8.2800000000000011</v>
      </c>
      <c r="M563" s="97">
        <v>33.630000000000003</v>
      </c>
      <c r="N563" s="100">
        <f>ROUND(L563*M563,2)</f>
        <v>278.45999999999998</v>
      </c>
    </row>
    <row r="564" spans="1:14" ht="0.9" customHeight="1">
      <c r="A564" s="80">
        <v>1</v>
      </c>
      <c r="B564" s="101"/>
      <c r="C564" s="101"/>
      <c r="D564" s="101"/>
      <c r="E564" s="102"/>
      <c r="F564" s="101"/>
      <c r="G564" s="101"/>
      <c r="H564" s="101"/>
      <c r="I564" s="101"/>
      <c r="J564" s="101"/>
      <c r="K564" s="101"/>
      <c r="L564" s="101"/>
      <c r="M564" s="101"/>
      <c r="N564" s="103"/>
    </row>
    <row r="565" spans="1:14" ht="20.399999999999999">
      <c r="A565" s="80">
        <v>1</v>
      </c>
      <c r="B565" s="88" t="s">
        <v>479</v>
      </c>
      <c r="C565" s="89" t="s">
        <v>372</v>
      </c>
      <c r="D565" s="89" t="s">
        <v>69</v>
      </c>
      <c r="E565" s="90" t="s">
        <v>480</v>
      </c>
      <c r="F565" s="91"/>
      <c r="G565" s="91"/>
      <c r="H565" s="91"/>
      <c r="I565" s="91"/>
      <c r="J565" s="91"/>
      <c r="K565" s="91"/>
      <c r="L565" s="92">
        <f>L571</f>
        <v>16.8</v>
      </c>
      <c r="M565" s="92">
        <f>M571</f>
        <v>47.35</v>
      </c>
      <c r="N565" s="93">
        <f>N571</f>
        <v>795.48</v>
      </c>
    </row>
    <row r="566" spans="1:14" ht="81.599999999999994">
      <c r="A566" s="80">
        <v>1</v>
      </c>
      <c r="B566" s="91"/>
      <c r="C566" s="91"/>
      <c r="D566" s="91"/>
      <c r="E566" s="90" t="s">
        <v>481</v>
      </c>
      <c r="F566" s="91"/>
      <c r="G566" s="91"/>
      <c r="H566" s="91"/>
      <c r="I566" s="91"/>
      <c r="J566" s="91"/>
      <c r="K566" s="91"/>
      <c r="L566" s="91"/>
      <c r="M566" s="91"/>
      <c r="N566" s="94"/>
    </row>
    <row r="567" spans="1:14">
      <c r="A567" s="80">
        <v>1</v>
      </c>
      <c r="B567" s="91"/>
      <c r="C567" s="91"/>
      <c r="D567" s="91"/>
      <c r="E567" s="95"/>
      <c r="F567" s="89" t="s">
        <v>540</v>
      </c>
      <c r="G567" s="96"/>
      <c r="H567" s="97"/>
      <c r="I567" s="97"/>
      <c r="J567" s="97"/>
      <c r="K567" s="92">
        <f>OR(G567&lt;&gt;0,H567&lt;&gt;0,I567&lt;&gt;0,J567&lt;&gt;0)*(G567 + (G567 = 0))*(H567 + (H567 = 0))*(I567 + (I567 = 0))*(J567 + (J567 = 0))</f>
        <v>0</v>
      </c>
      <c r="L567" s="91"/>
      <c r="M567" s="91"/>
      <c r="N567" s="94"/>
    </row>
    <row r="568" spans="1:14">
      <c r="A568" s="80">
        <v>1</v>
      </c>
      <c r="B568" s="91"/>
      <c r="C568" s="91"/>
      <c r="D568" s="91"/>
      <c r="E568" s="95"/>
      <c r="F568" s="89" t="s">
        <v>474</v>
      </c>
      <c r="G568" s="96">
        <v>8</v>
      </c>
      <c r="H568" s="97">
        <v>3.5</v>
      </c>
      <c r="I568" s="97">
        <v>0</v>
      </c>
      <c r="J568" s="97">
        <v>0.3</v>
      </c>
      <c r="K568" s="92">
        <f>OR(G568&lt;&gt;0,H568&lt;&gt;0,I568&lt;&gt;0,J568&lt;&gt;0)*(G568 + (G568 = 0))*(H568 + (H568 = 0))*(I568 + (I568 = 0))*(J568 + (J568 = 0))</f>
        <v>8.4</v>
      </c>
      <c r="L568" s="91"/>
      <c r="M568" s="91"/>
      <c r="N568" s="94"/>
    </row>
    <row r="569" spans="1:14">
      <c r="A569" s="80">
        <v>1</v>
      </c>
      <c r="B569" s="91"/>
      <c r="C569" s="91"/>
      <c r="D569" s="91"/>
      <c r="E569" s="95"/>
      <c r="F569" s="89" t="s">
        <v>367</v>
      </c>
      <c r="G569" s="96">
        <v>8</v>
      </c>
      <c r="H569" s="97">
        <v>3.5</v>
      </c>
      <c r="I569" s="97">
        <v>0</v>
      </c>
      <c r="J569" s="97">
        <v>0.3</v>
      </c>
      <c r="K569" s="92">
        <f>OR(G569&lt;&gt;0,H569&lt;&gt;0,I569&lt;&gt;0,J569&lt;&gt;0)*(G569 + (G569 = 0))*(H569 + (H569 = 0))*(I569 + (I569 = 0))*(J569 + (J569 = 0))</f>
        <v>8.4</v>
      </c>
      <c r="L569" s="91"/>
      <c r="M569" s="91"/>
      <c r="N569" s="94"/>
    </row>
    <row r="570" spans="1:14">
      <c r="A570" s="80">
        <v>1</v>
      </c>
      <c r="B570" s="91"/>
      <c r="C570" s="91"/>
      <c r="D570" s="91"/>
      <c r="E570" s="95"/>
      <c r="F570" s="89" t="s">
        <v>367</v>
      </c>
      <c r="G570" s="96"/>
      <c r="H570" s="97"/>
      <c r="I570" s="97"/>
      <c r="J570" s="97"/>
      <c r="K570" s="92">
        <f>OR(G570&lt;&gt;0,H570&lt;&gt;0,I570&lt;&gt;0,J570&lt;&gt;0)*(G570 + (G570 = 0))*(H570 + (H570 = 0))*(I570 + (I570 = 0))*(J570 + (J570 = 0))</f>
        <v>0</v>
      </c>
      <c r="L570" s="91"/>
      <c r="M570" s="91"/>
      <c r="N570" s="94"/>
    </row>
    <row r="571" spans="1:14">
      <c r="A571" s="80">
        <v>1</v>
      </c>
      <c r="B571" s="91"/>
      <c r="C571" s="91"/>
      <c r="D571" s="91"/>
      <c r="E571" s="95"/>
      <c r="F571" s="91"/>
      <c r="G571" s="91"/>
      <c r="H571" s="91"/>
      <c r="I571" s="91"/>
      <c r="J571" s="91"/>
      <c r="K571" s="98" t="s">
        <v>482</v>
      </c>
      <c r="L571" s="99">
        <f>SUM(K567:K570)*1</f>
        <v>16.8</v>
      </c>
      <c r="M571" s="97">
        <v>47.35</v>
      </c>
      <c r="N571" s="100">
        <f>ROUND(L571*M571,2)</f>
        <v>795.48</v>
      </c>
    </row>
    <row r="572" spans="1:14" ht="0.9" customHeight="1">
      <c r="A572" s="80">
        <v>1</v>
      </c>
      <c r="B572" s="101"/>
      <c r="C572" s="101"/>
      <c r="D572" s="101"/>
      <c r="E572" s="102"/>
      <c r="F572" s="101"/>
      <c r="G572" s="101"/>
      <c r="H572" s="101"/>
      <c r="I572" s="101"/>
      <c r="J572" s="101"/>
      <c r="K572" s="101"/>
      <c r="L572" s="101"/>
      <c r="M572" s="101"/>
      <c r="N572" s="103"/>
    </row>
    <row r="573" spans="1:14">
      <c r="A573" s="80">
        <v>1</v>
      </c>
      <c r="B573" s="88" t="s">
        <v>483</v>
      </c>
      <c r="C573" s="89" t="s">
        <v>372</v>
      </c>
      <c r="D573" s="89" t="s">
        <v>69</v>
      </c>
      <c r="E573" s="90" t="s">
        <v>484</v>
      </c>
      <c r="F573" s="91"/>
      <c r="G573" s="91"/>
      <c r="H573" s="91"/>
      <c r="I573" s="91"/>
      <c r="J573" s="91"/>
      <c r="K573" s="91"/>
      <c r="L573" s="92">
        <f>L581</f>
        <v>18.7</v>
      </c>
      <c r="M573" s="92">
        <f>M581</f>
        <v>42.23</v>
      </c>
      <c r="N573" s="93">
        <f>N581</f>
        <v>789.7</v>
      </c>
    </row>
    <row r="574" spans="1:14" ht="61.2">
      <c r="A574" s="80">
        <v>1</v>
      </c>
      <c r="B574" s="91"/>
      <c r="C574" s="91"/>
      <c r="D574" s="91"/>
      <c r="E574" s="90" t="s">
        <v>485</v>
      </c>
      <c r="F574" s="91"/>
      <c r="G574" s="91"/>
      <c r="H574" s="91"/>
      <c r="I574" s="91"/>
      <c r="J574" s="91"/>
      <c r="K574" s="91"/>
      <c r="L574" s="91"/>
      <c r="M574" s="91"/>
      <c r="N574" s="94"/>
    </row>
    <row r="575" spans="1:14">
      <c r="A575" s="80">
        <v>1</v>
      </c>
      <c r="B575" s="91"/>
      <c r="C575" s="91"/>
      <c r="D575" s="91"/>
      <c r="E575" s="95"/>
      <c r="F575" s="89" t="s">
        <v>540</v>
      </c>
      <c r="G575" s="96"/>
      <c r="H575" s="97"/>
      <c r="I575" s="97"/>
      <c r="J575" s="97"/>
      <c r="K575" s="92">
        <f t="shared" ref="K575:K580" si="20">OR(G575&lt;&gt;0,H575&lt;&gt;0,I575&lt;&gt;0,J575&lt;&gt;0)*(G575 + (G575 = 0))*(H575 + (H575 = 0))*(I575 + (I575 = 0))*(J575 + (J575 = 0))</f>
        <v>0</v>
      </c>
      <c r="L575" s="91"/>
      <c r="M575" s="91"/>
      <c r="N575" s="94"/>
    </row>
    <row r="576" spans="1:14">
      <c r="A576" s="80">
        <v>1</v>
      </c>
      <c r="B576" s="91"/>
      <c r="C576" s="91"/>
      <c r="D576" s="91"/>
      <c r="E576" s="95"/>
      <c r="F576" s="89" t="s">
        <v>475</v>
      </c>
      <c r="G576" s="96">
        <v>2</v>
      </c>
      <c r="H576" s="97">
        <v>3.75</v>
      </c>
      <c r="I576" s="97">
        <v>0.3</v>
      </c>
      <c r="J576" s="97">
        <v>0</v>
      </c>
      <c r="K576" s="92">
        <f t="shared" si="20"/>
        <v>2.25</v>
      </c>
      <c r="L576" s="91"/>
      <c r="M576" s="91"/>
      <c r="N576" s="94"/>
    </row>
    <row r="577" spans="1:14">
      <c r="A577" s="80">
        <v>1</v>
      </c>
      <c r="B577" s="91"/>
      <c r="C577" s="91"/>
      <c r="D577" s="91"/>
      <c r="E577" s="95"/>
      <c r="F577" s="89" t="s">
        <v>367</v>
      </c>
      <c r="G577" s="96">
        <v>4</v>
      </c>
      <c r="H577" s="97">
        <v>3.75</v>
      </c>
      <c r="I577" s="97">
        <v>0</v>
      </c>
      <c r="J577" s="97">
        <v>0.4</v>
      </c>
      <c r="K577" s="92">
        <f t="shared" si="20"/>
        <v>6</v>
      </c>
      <c r="L577" s="91"/>
      <c r="M577" s="91"/>
      <c r="N577" s="94"/>
    </row>
    <row r="578" spans="1:14">
      <c r="A578" s="80">
        <v>1</v>
      </c>
      <c r="B578" s="91"/>
      <c r="C578" s="91"/>
      <c r="D578" s="91"/>
      <c r="E578" s="95"/>
      <c r="F578" s="89" t="s">
        <v>367</v>
      </c>
      <c r="G578" s="96">
        <v>2</v>
      </c>
      <c r="H578" s="97">
        <v>4.75</v>
      </c>
      <c r="I578" s="97">
        <v>0.3</v>
      </c>
      <c r="J578" s="97">
        <v>0</v>
      </c>
      <c r="K578" s="92">
        <f t="shared" si="20"/>
        <v>2.85</v>
      </c>
      <c r="L578" s="91"/>
      <c r="M578" s="91"/>
      <c r="N578" s="94"/>
    </row>
    <row r="579" spans="1:14">
      <c r="A579" s="80">
        <v>1</v>
      </c>
      <c r="B579" s="91"/>
      <c r="C579" s="91"/>
      <c r="D579" s="91"/>
      <c r="E579" s="95"/>
      <c r="F579" s="89" t="s">
        <v>367</v>
      </c>
      <c r="G579" s="96">
        <v>4</v>
      </c>
      <c r="H579" s="97">
        <v>4.75</v>
      </c>
      <c r="I579" s="97">
        <v>0</v>
      </c>
      <c r="J579" s="97">
        <v>0.4</v>
      </c>
      <c r="K579" s="92">
        <f t="shared" si="20"/>
        <v>7.6000000000000005</v>
      </c>
      <c r="L579" s="91"/>
      <c r="M579" s="91"/>
      <c r="N579" s="94"/>
    </row>
    <row r="580" spans="1:14">
      <c r="A580" s="80">
        <v>1</v>
      </c>
      <c r="B580" s="91"/>
      <c r="C580" s="91"/>
      <c r="D580" s="91"/>
      <c r="E580" s="95"/>
      <c r="F580" s="89" t="s">
        <v>367</v>
      </c>
      <c r="G580" s="96"/>
      <c r="H580" s="97"/>
      <c r="I580" s="97"/>
      <c r="J580" s="97"/>
      <c r="K580" s="92">
        <f t="shared" si="20"/>
        <v>0</v>
      </c>
      <c r="L580" s="91"/>
      <c r="M580" s="91"/>
      <c r="N580" s="94"/>
    </row>
    <row r="581" spans="1:14">
      <c r="A581" s="80">
        <v>1</v>
      </c>
      <c r="B581" s="91"/>
      <c r="C581" s="91"/>
      <c r="D581" s="91"/>
      <c r="E581" s="95"/>
      <c r="F581" s="91"/>
      <c r="G581" s="91"/>
      <c r="H581" s="91"/>
      <c r="I581" s="91"/>
      <c r="J581" s="91"/>
      <c r="K581" s="98" t="s">
        <v>486</v>
      </c>
      <c r="L581" s="99">
        <f>SUM(K575:K580)*1</f>
        <v>18.7</v>
      </c>
      <c r="M581" s="97">
        <v>42.23</v>
      </c>
      <c r="N581" s="100">
        <f>ROUND(L581*M581,2)</f>
        <v>789.7</v>
      </c>
    </row>
    <row r="582" spans="1:14" ht="0.9" customHeight="1">
      <c r="A582" s="80">
        <v>1</v>
      </c>
      <c r="B582" s="101"/>
      <c r="C582" s="101"/>
      <c r="D582" s="101"/>
      <c r="E582" s="102"/>
      <c r="F582" s="101"/>
      <c r="G582" s="101"/>
      <c r="H582" s="101"/>
      <c r="I582" s="101"/>
      <c r="J582" s="101"/>
      <c r="K582" s="101"/>
      <c r="L582" s="101"/>
      <c r="M582" s="101"/>
      <c r="N582" s="103"/>
    </row>
    <row r="583" spans="1:14" ht="20.399999999999999">
      <c r="A583" s="80">
        <v>1</v>
      </c>
      <c r="B583" s="88" t="s">
        <v>492</v>
      </c>
      <c r="C583" s="89" t="s">
        <v>372</v>
      </c>
      <c r="D583" s="89" t="s">
        <v>264</v>
      </c>
      <c r="E583" s="90" t="s">
        <v>493</v>
      </c>
      <c r="F583" s="91"/>
      <c r="G583" s="91"/>
      <c r="H583" s="91"/>
      <c r="I583" s="91"/>
      <c r="J583" s="91"/>
      <c r="K583" s="91"/>
      <c r="L583" s="92">
        <f>L588</f>
        <v>17.8125</v>
      </c>
      <c r="M583" s="92">
        <f>M588</f>
        <v>70.25</v>
      </c>
      <c r="N583" s="93">
        <f>N588</f>
        <v>1251.33</v>
      </c>
    </row>
    <row r="584" spans="1:14" ht="20.399999999999999">
      <c r="A584" s="80">
        <v>1</v>
      </c>
      <c r="B584" s="91"/>
      <c r="C584" s="91"/>
      <c r="D584" s="91"/>
      <c r="E584" s="90" t="s">
        <v>493</v>
      </c>
      <c r="F584" s="91"/>
      <c r="G584" s="91"/>
      <c r="H584" s="91"/>
      <c r="I584" s="91"/>
      <c r="J584" s="91"/>
      <c r="K584" s="91"/>
      <c r="L584" s="91"/>
      <c r="M584" s="91"/>
      <c r="N584" s="94"/>
    </row>
    <row r="585" spans="1:14">
      <c r="A585" s="80">
        <v>1</v>
      </c>
      <c r="B585" s="91"/>
      <c r="C585" s="91"/>
      <c r="D585" s="91"/>
      <c r="E585" s="95"/>
      <c r="F585" s="89" t="s">
        <v>540</v>
      </c>
      <c r="G585" s="96"/>
      <c r="H585" s="97"/>
      <c r="I585" s="97"/>
      <c r="J585" s="97"/>
      <c r="K585" s="92">
        <f>OR(G585&lt;&gt;0,H585&lt;&gt;0,I585&lt;&gt;0,J585&lt;&gt;0)*(G585 + (G585 = 0))*(H585 + (H585 = 0))*(I585 + (I585 = 0))*(J585 + (J585 = 0))</f>
        <v>0</v>
      </c>
      <c r="L585" s="91"/>
      <c r="M585" s="91"/>
      <c r="N585" s="94"/>
    </row>
    <row r="586" spans="1:14">
      <c r="A586" s="80">
        <v>1</v>
      </c>
      <c r="B586" s="91"/>
      <c r="C586" s="91"/>
      <c r="D586" s="91"/>
      <c r="E586" s="95"/>
      <c r="F586" s="89" t="s">
        <v>494</v>
      </c>
      <c r="G586" s="96">
        <v>1</v>
      </c>
      <c r="H586" s="97">
        <v>3.75</v>
      </c>
      <c r="I586" s="97">
        <v>4.75</v>
      </c>
      <c r="J586" s="97">
        <v>0</v>
      </c>
      <c r="K586" s="92">
        <f>OR(G586&lt;&gt;0,H586&lt;&gt;0,I586&lt;&gt;0,J586&lt;&gt;0)*(G586 + (G586 = 0))*(H586 + (H586 = 0))*(I586 + (I586 = 0))*(J586 + (J586 = 0))</f>
        <v>17.8125</v>
      </c>
      <c r="L586" s="91"/>
      <c r="M586" s="91"/>
      <c r="N586" s="94"/>
    </row>
    <row r="587" spans="1:14">
      <c r="A587" s="80">
        <v>1</v>
      </c>
      <c r="B587" s="91"/>
      <c r="C587" s="91"/>
      <c r="D587" s="91"/>
      <c r="E587" s="95"/>
      <c r="F587" s="89" t="s">
        <v>367</v>
      </c>
      <c r="G587" s="96"/>
      <c r="H587" s="97"/>
      <c r="I587" s="97"/>
      <c r="J587" s="97"/>
      <c r="K587" s="92">
        <f>OR(G587&lt;&gt;0,H587&lt;&gt;0,I587&lt;&gt;0,J587&lt;&gt;0)*(G587 + (G587 = 0))*(H587 + (H587 = 0))*(I587 + (I587 = 0))*(J587 + (J587 = 0))</f>
        <v>0</v>
      </c>
      <c r="L587" s="91"/>
      <c r="M587" s="91"/>
      <c r="N587" s="94"/>
    </row>
    <row r="588" spans="1:14">
      <c r="A588" s="80">
        <v>1</v>
      </c>
      <c r="B588" s="91"/>
      <c r="C588" s="91"/>
      <c r="D588" s="91"/>
      <c r="E588" s="95"/>
      <c r="F588" s="91"/>
      <c r="G588" s="91"/>
      <c r="H588" s="91"/>
      <c r="I588" s="91"/>
      <c r="J588" s="91"/>
      <c r="K588" s="98" t="s">
        <v>495</v>
      </c>
      <c r="L588" s="99">
        <f>SUM(K585:K587)*1</f>
        <v>17.8125</v>
      </c>
      <c r="M588" s="97">
        <v>70.25</v>
      </c>
      <c r="N588" s="100">
        <f>ROUND(L588*M588,2)</f>
        <v>1251.33</v>
      </c>
    </row>
    <row r="589" spans="1:14" ht="0.9" customHeight="1">
      <c r="A589" s="80">
        <v>1</v>
      </c>
      <c r="B589" s="101"/>
      <c r="C589" s="101"/>
      <c r="D589" s="101"/>
      <c r="E589" s="102"/>
      <c r="F589" s="101"/>
      <c r="G589" s="101"/>
      <c r="H589" s="101"/>
      <c r="I589" s="101"/>
      <c r="J589" s="101"/>
      <c r="K589" s="101"/>
      <c r="L589" s="101"/>
      <c r="M589" s="101"/>
      <c r="N589" s="103"/>
    </row>
    <row r="590" spans="1:14" ht="20.399999999999999">
      <c r="A590" s="80">
        <v>1</v>
      </c>
      <c r="B590" s="88" t="s">
        <v>496</v>
      </c>
      <c r="C590" s="89" t="s">
        <v>372</v>
      </c>
      <c r="D590" s="89" t="s">
        <v>264</v>
      </c>
      <c r="E590" s="90" t="s">
        <v>497</v>
      </c>
      <c r="F590" s="91"/>
      <c r="G590" s="91"/>
      <c r="H590" s="91"/>
      <c r="I590" s="91"/>
      <c r="J590" s="91"/>
      <c r="K590" s="91"/>
      <c r="L590" s="92">
        <f>L595</f>
        <v>17.8125</v>
      </c>
      <c r="M590" s="92">
        <f>M595</f>
        <v>111.51</v>
      </c>
      <c r="N590" s="93">
        <f>N595</f>
        <v>1986.27</v>
      </c>
    </row>
    <row r="591" spans="1:14" ht="20.399999999999999">
      <c r="A591" s="80">
        <v>1</v>
      </c>
      <c r="B591" s="91"/>
      <c r="C591" s="91"/>
      <c r="D591" s="91"/>
      <c r="E591" s="90" t="s">
        <v>497</v>
      </c>
      <c r="F591" s="91"/>
      <c r="G591" s="91"/>
      <c r="H591" s="91"/>
      <c r="I591" s="91"/>
      <c r="J591" s="91"/>
      <c r="K591" s="91"/>
      <c r="L591" s="91"/>
      <c r="M591" s="91"/>
      <c r="N591" s="94"/>
    </row>
    <row r="592" spans="1:14">
      <c r="A592" s="80">
        <v>1</v>
      </c>
      <c r="B592" s="91"/>
      <c r="C592" s="91"/>
      <c r="D592" s="91"/>
      <c r="E592" s="95"/>
      <c r="F592" s="89" t="s">
        <v>540</v>
      </c>
      <c r="G592" s="96"/>
      <c r="H592" s="97"/>
      <c r="I592" s="97"/>
      <c r="J592" s="97"/>
      <c r="K592" s="92">
        <f>OR(G592&lt;&gt;0,H592&lt;&gt;0,I592&lt;&gt;0,J592&lt;&gt;0)*(G592 + (G592 = 0))*(H592 + (H592 = 0))*(I592 + (I592 = 0))*(J592 + (J592 = 0))</f>
        <v>0</v>
      </c>
      <c r="L592" s="91"/>
      <c r="M592" s="91"/>
      <c r="N592" s="94"/>
    </row>
    <row r="593" spans="1:14">
      <c r="A593" s="80">
        <v>1</v>
      </c>
      <c r="B593" s="91"/>
      <c r="C593" s="91"/>
      <c r="D593" s="91"/>
      <c r="E593" s="95"/>
      <c r="F593" s="89" t="s">
        <v>494</v>
      </c>
      <c r="G593" s="96">
        <v>1</v>
      </c>
      <c r="H593" s="97">
        <v>3.75</v>
      </c>
      <c r="I593" s="97">
        <v>4.75</v>
      </c>
      <c r="J593" s="97">
        <v>0</v>
      </c>
      <c r="K593" s="92">
        <f>OR(G593&lt;&gt;0,H593&lt;&gt;0,I593&lt;&gt;0,J593&lt;&gt;0)*(G593 + (G593 = 0))*(H593 + (H593 = 0))*(I593 + (I593 = 0))*(J593 + (J593 = 0))</f>
        <v>17.8125</v>
      </c>
      <c r="L593" s="91"/>
      <c r="M593" s="91"/>
      <c r="N593" s="94"/>
    </row>
    <row r="594" spans="1:14">
      <c r="A594" s="80">
        <v>1</v>
      </c>
      <c r="B594" s="91"/>
      <c r="C594" s="91"/>
      <c r="D594" s="91"/>
      <c r="E594" s="95"/>
      <c r="F594" s="89" t="s">
        <v>367</v>
      </c>
      <c r="G594" s="96"/>
      <c r="H594" s="97"/>
      <c r="I594" s="97"/>
      <c r="J594" s="97"/>
      <c r="K594" s="92">
        <f>OR(G594&lt;&gt;0,H594&lt;&gt;0,I594&lt;&gt;0,J594&lt;&gt;0)*(G594 + (G594 = 0))*(H594 + (H594 = 0))*(I594 + (I594 = 0))*(J594 + (J594 = 0))</f>
        <v>0</v>
      </c>
      <c r="L594" s="91"/>
      <c r="M594" s="91"/>
      <c r="N594" s="94"/>
    </row>
    <row r="595" spans="1:14">
      <c r="A595" s="80">
        <v>1</v>
      </c>
      <c r="B595" s="91"/>
      <c r="C595" s="91"/>
      <c r="D595" s="91"/>
      <c r="E595" s="95"/>
      <c r="F595" s="91"/>
      <c r="G595" s="91"/>
      <c r="H595" s="91"/>
      <c r="I595" s="91"/>
      <c r="J595" s="91"/>
      <c r="K595" s="98" t="s">
        <v>498</v>
      </c>
      <c r="L595" s="99">
        <f>SUM(K592:K594)*1</f>
        <v>17.8125</v>
      </c>
      <c r="M595" s="97">
        <v>111.51</v>
      </c>
      <c r="N595" s="100">
        <f>ROUND(L595*M595,2)</f>
        <v>1986.27</v>
      </c>
    </row>
    <row r="596" spans="1:14" ht="0.9" customHeight="1">
      <c r="A596" s="80">
        <v>1</v>
      </c>
      <c r="B596" s="101"/>
      <c r="C596" s="101"/>
      <c r="D596" s="101"/>
      <c r="E596" s="102"/>
      <c r="F596" s="101"/>
      <c r="G596" s="101"/>
      <c r="H596" s="101"/>
      <c r="I596" s="101"/>
      <c r="J596" s="101"/>
      <c r="K596" s="101"/>
      <c r="L596" s="101"/>
      <c r="M596" s="101"/>
      <c r="N596" s="103"/>
    </row>
    <row r="597" spans="1:14" ht="20.399999999999999">
      <c r="A597" s="80">
        <v>1</v>
      </c>
      <c r="B597" s="88" t="s">
        <v>499</v>
      </c>
      <c r="C597" s="89" t="s">
        <v>372</v>
      </c>
      <c r="D597" s="89" t="s">
        <v>69</v>
      </c>
      <c r="E597" s="90" t="s">
        <v>500</v>
      </c>
      <c r="F597" s="91"/>
      <c r="G597" s="91"/>
      <c r="H597" s="91"/>
      <c r="I597" s="91"/>
      <c r="J597" s="91"/>
      <c r="K597" s="91"/>
      <c r="L597" s="92">
        <f>L607</f>
        <v>74.59</v>
      </c>
      <c r="M597" s="92">
        <f>M607</f>
        <v>74.180000000000007</v>
      </c>
      <c r="N597" s="93">
        <f>N607</f>
        <v>5533.09</v>
      </c>
    </row>
    <row r="598" spans="1:14" ht="51">
      <c r="A598" s="80">
        <v>1</v>
      </c>
      <c r="B598" s="91"/>
      <c r="C598" s="91"/>
      <c r="D598" s="91"/>
      <c r="E598" s="90" t="s">
        <v>501</v>
      </c>
      <c r="F598" s="91"/>
      <c r="G598" s="91"/>
      <c r="H598" s="91"/>
      <c r="I598" s="91"/>
      <c r="J598" s="91"/>
      <c r="K598" s="91"/>
      <c r="L598" s="91"/>
      <c r="M598" s="91"/>
      <c r="N598" s="94"/>
    </row>
    <row r="599" spans="1:14">
      <c r="A599" s="80">
        <v>1</v>
      </c>
      <c r="B599" s="91"/>
      <c r="C599" s="91"/>
      <c r="D599" s="91"/>
      <c r="E599" s="95"/>
      <c r="F599" s="89" t="s">
        <v>540</v>
      </c>
      <c r="G599" s="96"/>
      <c r="H599" s="97"/>
      <c r="I599" s="97"/>
      <c r="J599" s="97"/>
      <c r="K599" s="92">
        <f t="shared" ref="K599:K606" si="21">OR(G599&lt;&gt;0,H599&lt;&gt;0,I599&lt;&gt;0,J599&lt;&gt;0)*(G599 + (G599 = 0))*(H599 + (H599 = 0))*(I599 + (I599 = 0))*(J599 + (J599 = 0))</f>
        <v>0</v>
      </c>
      <c r="L599" s="91"/>
      <c r="M599" s="91"/>
      <c r="N599" s="94"/>
    </row>
    <row r="600" spans="1:14">
      <c r="A600" s="80">
        <v>1</v>
      </c>
      <c r="B600" s="91"/>
      <c r="C600" s="91"/>
      <c r="D600" s="91"/>
      <c r="E600" s="95"/>
      <c r="F600" s="89" t="s">
        <v>502</v>
      </c>
      <c r="G600" s="96">
        <v>2</v>
      </c>
      <c r="H600" s="97">
        <v>4.1500000000000004</v>
      </c>
      <c r="I600" s="97">
        <v>0</v>
      </c>
      <c r="J600" s="97">
        <v>4.4000000000000004</v>
      </c>
      <c r="K600" s="92">
        <f t="shared" si="21"/>
        <v>36.520000000000003</v>
      </c>
      <c r="L600" s="91"/>
      <c r="M600" s="91"/>
      <c r="N600" s="94"/>
    </row>
    <row r="601" spans="1:14">
      <c r="A601" s="80">
        <v>1</v>
      </c>
      <c r="B601" s="91"/>
      <c r="C601" s="91"/>
      <c r="D601" s="91"/>
      <c r="E601" s="95"/>
      <c r="F601" s="89" t="s">
        <v>367</v>
      </c>
      <c r="G601" s="96">
        <v>1</v>
      </c>
      <c r="H601" s="97">
        <v>5.15</v>
      </c>
      <c r="I601" s="97">
        <v>0</v>
      </c>
      <c r="J601" s="97">
        <v>4.4000000000000004</v>
      </c>
      <c r="K601" s="92">
        <f t="shared" si="21"/>
        <v>22.660000000000004</v>
      </c>
      <c r="L601" s="91"/>
      <c r="M601" s="91"/>
      <c r="N601" s="94"/>
    </row>
    <row r="602" spans="1:14">
      <c r="A602" s="80">
        <v>1</v>
      </c>
      <c r="B602" s="91"/>
      <c r="C602" s="91"/>
      <c r="D602" s="91"/>
      <c r="E602" s="95"/>
      <c r="F602" s="89" t="s">
        <v>367</v>
      </c>
      <c r="G602" s="96">
        <v>1</v>
      </c>
      <c r="H602" s="97">
        <v>5.15</v>
      </c>
      <c r="I602" s="97">
        <v>0</v>
      </c>
      <c r="J602" s="97">
        <v>4.4000000000000004</v>
      </c>
      <c r="K602" s="92">
        <f t="shared" si="21"/>
        <v>22.660000000000004</v>
      </c>
      <c r="L602" s="91"/>
      <c r="M602" s="91"/>
      <c r="N602" s="94"/>
    </row>
    <row r="603" spans="1:14">
      <c r="A603" s="80">
        <v>1</v>
      </c>
      <c r="B603" s="91"/>
      <c r="C603" s="91"/>
      <c r="D603" s="91"/>
      <c r="E603" s="95"/>
      <c r="F603" s="89" t="s">
        <v>391</v>
      </c>
      <c r="G603" s="96"/>
      <c r="H603" s="97"/>
      <c r="I603" s="97"/>
      <c r="J603" s="97"/>
      <c r="K603" s="92">
        <f t="shared" si="21"/>
        <v>0</v>
      </c>
      <c r="L603" s="91"/>
      <c r="M603" s="91"/>
      <c r="N603" s="94"/>
    </row>
    <row r="604" spans="1:14">
      <c r="A604" s="80">
        <v>1</v>
      </c>
      <c r="B604" s="91"/>
      <c r="C604" s="91"/>
      <c r="D604" s="91"/>
      <c r="E604" s="95"/>
      <c r="F604" s="89" t="s">
        <v>503</v>
      </c>
      <c r="G604" s="96">
        <v>-1</v>
      </c>
      <c r="H604" s="97">
        <v>1.5</v>
      </c>
      <c r="I604" s="97">
        <v>0</v>
      </c>
      <c r="J604" s="97">
        <v>2.5</v>
      </c>
      <c r="K604" s="92">
        <f t="shared" si="21"/>
        <v>-3.75</v>
      </c>
      <c r="L604" s="91"/>
      <c r="M604" s="91"/>
      <c r="N604" s="94"/>
    </row>
    <row r="605" spans="1:14">
      <c r="A605" s="80">
        <v>1</v>
      </c>
      <c r="B605" s="91"/>
      <c r="C605" s="91"/>
      <c r="D605" s="91"/>
      <c r="E605" s="95"/>
      <c r="F605" s="89" t="s">
        <v>504</v>
      </c>
      <c r="G605" s="96">
        <v>-1</v>
      </c>
      <c r="H605" s="97">
        <v>2</v>
      </c>
      <c r="I605" s="97">
        <v>0</v>
      </c>
      <c r="J605" s="97">
        <v>1</v>
      </c>
      <c r="K605" s="92">
        <f t="shared" si="21"/>
        <v>-2</v>
      </c>
      <c r="L605" s="91"/>
      <c r="M605" s="91"/>
      <c r="N605" s="94"/>
    </row>
    <row r="606" spans="1:14">
      <c r="A606" s="80">
        <v>1</v>
      </c>
      <c r="B606" s="91"/>
      <c r="C606" s="91"/>
      <c r="D606" s="91"/>
      <c r="E606" s="95"/>
      <c r="F606" s="89" t="s">
        <v>367</v>
      </c>
      <c r="G606" s="96">
        <v>-1</v>
      </c>
      <c r="H606" s="97">
        <v>1.5</v>
      </c>
      <c r="I606" s="97">
        <v>0</v>
      </c>
      <c r="J606" s="97">
        <v>1</v>
      </c>
      <c r="K606" s="92">
        <f t="shared" si="21"/>
        <v>-1.5</v>
      </c>
      <c r="L606" s="91"/>
      <c r="M606" s="91"/>
      <c r="N606" s="94"/>
    </row>
    <row r="607" spans="1:14">
      <c r="A607" s="80">
        <v>1</v>
      </c>
      <c r="B607" s="91"/>
      <c r="C607" s="91"/>
      <c r="D607" s="91"/>
      <c r="E607" s="95"/>
      <c r="F607" s="91"/>
      <c r="G607" s="91"/>
      <c r="H607" s="91"/>
      <c r="I607" s="91"/>
      <c r="J607" s="91"/>
      <c r="K607" s="98" t="s">
        <v>505</v>
      </c>
      <c r="L607" s="99">
        <f>SUM(K599:K606)*1</f>
        <v>74.59</v>
      </c>
      <c r="M607" s="97">
        <v>74.180000000000007</v>
      </c>
      <c r="N607" s="100">
        <f>ROUND(L607*M607,2)</f>
        <v>5533.09</v>
      </c>
    </row>
    <row r="608" spans="1:14" ht="0.9" customHeight="1">
      <c r="A608" s="80">
        <v>1</v>
      </c>
      <c r="B608" s="101"/>
      <c r="C608" s="101"/>
      <c r="D608" s="101"/>
      <c r="E608" s="102"/>
      <c r="F608" s="101"/>
      <c r="G608" s="101"/>
      <c r="H608" s="101"/>
      <c r="I608" s="101"/>
      <c r="J608" s="101"/>
      <c r="K608" s="101"/>
      <c r="L608" s="101"/>
      <c r="M608" s="101"/>
      <c r="N608" s="103"/>
    </row>
    <row r="609" spans="1:14">
      <c r="A609" s="80">
        <v>1</v>
      </c>
      <c r="B609" s="88" t="s">
        <v>506</v>
      </c>
      <c r="C609" s="89" t="s">
        <v>372</v>
      </c>
      <c r="D609" s="89" t="s">
        <v>46</v>
      </c>
      <c r="E609" s="90" t="s">
        <v>507</v>
      </c>
      <c r="F609" s="91"/>
      <c r="G609" s="91"/>
      <c r="H609" s="91"/>
      <c r="I609" s="91"/>
      <c r="J609" s="91"/>
      <c r="K609" s="91"/>
      <c r="L609" s="92">
        <f>L616</f>
        <v>18.600000000000001</v>
      </c>
      <c r="M609" s="92">
        <f>M616</f>
        <v>39.28</v>
      </c>
      <c r="N609" s="93">
        <f>N616</f>
        <v>730.61</v>
      </c>
    </row>
    <row r="610" spans="1:14">
      <c r="A610" s="80">
        <v>1</v>
      </c>
      <c r="B610" s="91"/>
      <c r="C610" s="91"/>
      <c r="D610" s="91"/>
      <c r="E610" s="90" t="s">
        <v>507</v>
      </c>
      <c r="F610" s="91"/>
      <c r="G610" s="91"/>
      <c r="H610" s="91"/>
      <c r="I610" s="91"/>
      <c r="J610" s="91"/>
      <c r="K610" s="91"/>
      <c r="L610" s="91"/>
      <c r="M610" s="91"/>
      <c r="N610" s="94"/>
    </row>
    <row r="611" spans="1:14">
      <c r="A611" s="80">
        <v>1</v>
      </c>
      <c r="B611" s="91"/>
      <c r="C611" s="91"/>
      <c r="D611" s="91"/>
      <c r="E611" s="95"/>
      <c r="F611" s="89" t="s">
        <v>540</v>
      </c>
      <c r="G611" s="96"/>
      <c r="H611" s="97"/>
      <c r="I611" s="97"/>
      <c r="J611" s="97"/>
      <c r="K611" s="92">
        <f>OR(G611&lt;&gt;0,H611&lt;&gt;0,I611&lt;&gt;0,J611&lt;&gt;0)*(G611 + (G611 = 0))*(H611 + (H611 = 0))*(I611 + (I611 = 0))*(J611 + (J611 = 0))</f>
        <v>0</v>
      </c>
      <c r="L611" s="91"/>
      <c r="M611" s="91"/>
      <c r="N611" s="94"/>
    </row>
    <row r="612" spans="1:14">
      <c r="A612" s="80">
        <v>1</v>
      </c>
      <c r="B612" s="91"/>
      <c r="C612" s="91"/>
      <c r="D612" s="91"/>
      <c r="E612" s="95"/>
      <c r="F612" s="89" t="s">
        <v>502</v>
      </c>
      <c r="G612" s="96">
        <v>2</v>
      </c>
      <c r="H612" s="97">
        <v>4.1500000000000004</v>
      </c>
      <c r="I612" s="97">
        <v>0</v>
      </c>
      <c r="J612" s="97">
        <v>0</v>
      </c>
      <c r="K612" s="92">
        <f>OR(G612&lt;&gt;0,H612&lt;&gt;0,I612&lt;&gt;0,J612&lt;&gt;0)*(G612 + (G612 = 0))*(H612 + (H612 = 0))*(I612 + (I612 = 0))*(J612 + (J612 = 0))</f>
        <v>8.3000000000000007</v>
      </c>
      <c r="L612" s="91"/>
      <c r="M612" s="91"/>
      <c r="N612" s="94"/>
    </row>
    <row r="613" spans="1:14">
      <c r="A613" s="80">
        <v>1</v>
      </c>
      <c r="B613" s="91"/>
      <c r="C613" s="91"/>
      <c r="D613" s="91"/>
      <c r="E613" s="95"/>
      <c r="F613" s="89" t="s">
        <v>367</v>
      </c>
      <c r="G613" s="96">
        <v>1</v>
      </c>
      <c r="H613" s="97">
        <v>5.15</v>
      </c>
      <c r="I613" s="97">
        <v>0</v>
      </c>
      <c r="J613" s="97">
        <v>0</v>
      </c>
      <c r="K613" s="92">
        <f>OR(G613&lt;&gt;0,H613&lt;&gt;0,I613&lt;&gt;0,J613&lt;&gt;0)*(G613 + (G613 = 0))*(H613 + (H613 = 0))*(I613 + (I613 = 0))*(J613 + (J613 = 0))</f>
        <v>5.15</v>
      </c>
      <c r="L613" s="91"/>
      <c r="M613" s="91"/>
      <c r="N613" s="94"/>
    </row>
    <row r="614" spans="1:14">
      <c r="A614" s="80">
        <v>1</v>
      </c>
      <c r="B614" s="91"/>
      <c r="C614" s="91"/>
      <c r="D614" s="91"/>
      <c r="E614" s="95"/>
      <c r="F614" s="89" t="s">
        <v>367</v>
      </c>
      <c r="G614" s="96">
        <v>1</v>
      </c>
      <c r="H614" s="97">
        <v>5.15</v>
      </c>
      <c r="I614" s="97">
        <v>0</v>
      </c>
      <c r="J614" s="97">
        <v>0</v>
      </c>
      <c r="K614" s="92">
        <f>OR(G614&lt;&gt;0,H614&lt;&gt;0,I614&lt;&gt;0,J614&lt;&gt;0)*(G614 + (G614 = 0))*(H614 + (H614 = 0))*(I614 + (I614 = 0))*(J614 + (J614 = 0))</f>
        <v>5.15</v>
      </c>
      <c r="L614" s="91"/>
      <c r="M614" s="91"/>
      <c r="N614" s="94"/>
    </row>
    <row r="615" spans="1:14">
      <c r="A615" s="80">
        <v>1</v>
      </c>
      <c r="B615" s="91"/>
      <c r="C615" s="91"/>
      <c r="D615" s="91"/>
      <c r="E615" s="95"/>
      <c r="F615" s="89" t="s">
        <v>367</v>
      </c>
      <c r="G615" s="96"/>
      <c r="H615" s="97"/>
      <c r="I615" s="97"/>
      <c r="J615" s="97"/>
      <c r="K615" s="92">
        <f>OR(G615&lt;&gt;0,H615&lt;&gt;0,I615&lt;&gt;0,J615&lt;&gt;0)*(G615 + (G615 = 0))*(H615 + (H615 = 0))*(I615 + (I615 = 0))*(J615 + (J615 = 0))</f>
        <v>0</v>
      </c>
      <c r="L615" s="91"/>
      <c r="M615" s="91"/>
      <c r="N615" s="94"/>
    </row>
    <row r="616" spans="1:14">
      <c r="A616" s="80">
        <v>1</v>
      </c>
      <c r="B616" s="91"/>
      <c r="C616" s="91"/>
      <c r="D616" s="91"/>
      <c r="E616" s="95"/>
      <c r="F616" s="91"/>
      <c r="G616" s="91"/>
      <c r="H616" s="91"/>
      <c r="I616" s="91"/>
      <c r="J616" s="91"/>
      <c r="K616" s="98" t="s">
        <v>508</v>
      </c>
      <c r="L616" s="99">
        <f>SUM(K611:K615)*1</f>
        <v>18.600000000000001</v>
      </c>
      <c r="M616" s="97">
        <v>39.28</v>
      </c>
      <c r="N616" s="100">
        <f>ROUND(L616*M616,2)</f>
        <v>730.61</v>
      </c>
    </row>
    <row r="617" spans="1:14" ht="0.9" customHeight="1">
      <c r="A617" s="80">
        <v>1</v>
      </c>
      <c r="B617" s="101"/>
      <c r="C617" s="101"/>
      <c r="D617" s="101"/>
      <c r="E617" s="102"/>
      <c r="F617" s="101"/>
      <c r="G617" s="101"/>
      <c r="H617" s="101"/>
      <c r="I617" s="101"/>
      <c r="J617" s="101"/>
      <c r="K617" s="101"/>
      <c r="L617" s="101"/>
      <c r="M617" s="101"/>
      <c r="N617" s="103"/>
    </row>
    <row r="618" spans="1:14" ht="20.399999999999999">
      <c r="A618" s="80">
        <v>1</v>
      </c>
      <c r="B618" s="88" t="s">
        <v>509</v>
      </c>
      <c r="C618" s="89" t="s">
        <v>372</v>
      </c>
      <c r="D618" s="89" t="s">
        <v>264</v>
      </c>
      <c r="E618" s="90" t="s">
        <v>510</v>
      </c>
      <c r="F618" s="91"/>
      <c r="G618" s="91"/>
      <c r="H618" s="91"/>
      <c r="I618" s="91"/>
      <c r="J618" s="91"/>
      <c r="K618" s="91"/>
      <c r="L618" s="92">
        <f>L628</f>
        <v>74.59</v>
      </c>
      <c r="M618" s="92">
        <f>M628</f>
        <v>37.44</v>
      </c>
      <c r="N618" s="93">
        <f>N628</f>
        <v>2792.65</v>
      </c>
    </row>
    <row r="619" spans="1:14" ht="20.399999999999999">
      <c r="A619" s="80">
        <v>1</v>
      </c>
      <c r="B619" s="91"/>
      <c r="C619" s="91"/>
      <c r="D619" s="91"/>
      <c r="E619" s="90" t="s">
        <v>510</v>
      </c>
      <c r="F619" s="91"/>
      <c r="G619" s="91"/>
      <c r="H619" s="91"/>
      <c r="I619" s="91"/>
      <c r="J619" s="91"/>
      <c r="K619" s="91"/>
      <c r="L619" s="91"/>
      <c r="M619" s="91"/>
      <c r="N619" s="94"/>
    </row>
    <row r="620" spans="1:14">
      <c r="A620" s="80">
        <v>1</v>
      </c>
      <c r="B620" s="91"/>
      <c r="C620" s="91"/>
      <c r="D620" s="91"/>
      <c r="E620" s="95"/>
      <c r="F620" s="89" t="s">
        <v>540</v>
      </c>
      <c r="G620" s="96"/>
      <c r="H620" s="97"/>
      <c r="I620" s="97"/>
      <c r="J620" s="97"/>
      <c r="K620" s="92">
        <f t="shared" ref="K620:K627" si="22">OR(G620&lt;&gt;0,H620&lt;&gt;0,I620&lt;&gt;0,J620&lt;&gt;0)*(G620 + (G620 = 0))*(H620 + (H620 = 0))*(I620 + (I620 = 0))*(J620 + (J620 = 0))</f>
        <v>0</v>
      </c>
      <c r="L620" s="91"/>
      <c r="M620" s="91"/>
      <c r="N620" s="94"/>
    </row>
    <row r="621" spans="1:14">
      <c r="A621" s="80">
        <v>1</v>
      </c>
      <c r="B621" s="91"/>
      <c r="C621" s="91"/>
      <c r="D621" s="91"/>
      <c r="E621" s="95"/>
      <c r="F621" s="89" t="s">
        <v>502</v>
      </c>
      <c r="G621" s="96">
        <v>2</v>
      </c>
      <c r="H621" s="97">
        <v>4.1500000000000004</v>
      </c>
      <c r="I621" s="97">
        <v>0</v>
      </c>
      <c r="J621" s="97">
        <v>4.4000000000000004</v>
      </c>
      <c r="K621" s="92">
        <f t="shared" si="22"/>
        <v>36.520000000000003</v>
      </c>
      <c r="L621" s="91"/>
      <c r="M621" s="91"/>
      <c r="N621" s="94"/>
    </row>
    <row r="622" spans="1:14">
      <c r="A622" s="80">
        <v>1</v>
      </c>
      <c r="B622" s="91"/>
      <c r="C622" s="91"/>
      <c r="D622" s="91"/>
      <c r="E622" s="95"/>
      <c r="F622" s="89" t="s">
        <v>367</v>
      </c>
      <c r="G622" s="96">
        <v>1</v>
      </c>
      <c r="H622" s="97">
        <v>5.15</v>
      </c>
      <c r="I622" s="97">
        <v>0</v>
      </c>
      <c r="J622" s="97">
        <v>4.4000000000000004</v>
      </c>
      <c r="K622" s="92">
        <f t="shared" si="22"/>
        <v>22.660000000000004</v>
      </c>
      <c r="L622" s="91"/>
      <c r="M622" s="91"/>
      <c r="N622" s="94"/>
    </row>
    <row r="623" spans="1:14">
      <c r="A623" s="80">
        <v>1</v>
      </c>
      <c r="B623" s="91"/>
      <c r="C623" s="91"/>
      <c r="D623" s="91"/>
      <c r="E623" s="95"/>
      <c r="F623" s="89" t="s">
        <v>367</v>
      </c>
      <c r="G623" s="96">
        <v>1</v>
      </c>
      <c r="H623" s="97">
        <v>5.15</v>
      </c>
      <c r="I623" s="97">
        <v>0</v>
      </c>
      <c r="J623" s="97">
        <v>4.4000000000000004</v>
      </c>
      <c r="K623" s="92">
        <f t="shared" si="22"/>
        <v>22.660000000000004</v>
      </c>
      <c r="L623" s="91"/>
      <c r="M623" s="91"/>
      <c r="N623" s="94"/>
    </row>
    <row r="624" spans="1:14">
      <c r="A624" s="80">
        <v>1</v>
      </c>
      <c r="B624" s="91"/>
      <c r="C624" s="91"/>
      <c r="D624" s="91"/>
      <c r="E624" s="95"/>
      <c r="F624" s="89" t="s">
        <v>391</v>
      </c>
      <c r="G624" s="96"/>
      <c r="H624" s="97"/>
      <c r="I624" s="97"/>
      <c r="J624" s="97"/>
      <c r="K624" s="92">
        <f t="shared" si="22"/>
        <v>0</v>
      </c>
      <c r="L624" s="91"/>
      <c r="M624" s="91"/>
      <c r="N624" s="94"/>
    </row>
    <row r="625" spans="1:14">
      <c r="A625" s="80">
        <v>1</v>
      </c>
      <c r="B625" s="91"/>
      <c r="C625" s="91"/>
      <c r="D625" s="91"/>
      <c r="E625" s="95"/>
      <c r="F625" s="89" t="s">
        <v>503</v>
      </c>
      <c r="G625" s="96">
        <v>-1</v>
      </c>
      <c r="H625" s="97">
        <v>1.5</v>
      </c>
      <c r="I625" s="97">
        <v>0</v>
      </c>
      <c r="J625" s="97">
        <v>2.5</v>
      </c>
      <c r="K625" s="92">
        <f t="shared" si="22"/>
        <v>-3.75</v>
      </c>
      <c r="L625" s="91"/>
      <c r="M625" s="91"/>
      <c r="N625" s="94"/>
    </row>
    <row r="626" spans="1:14">
      <c r="A626" s="80">
        <v>1</v>
      </c>
      <c r="B626" s="91"/>
      <c r="C626" s="91"/>
      <c r="D626" s="91"/>
      <c r="E626" s="95"/>
      <c r="F626" s="89" t="s">
        <v>504</v>
      </c>
      <c r="G626" s="96">
        <v>-1</v>
      </c>
      <c r="H626" s="97">
        <v>2</v>
      </c>
      <c r="I626" s="97">
        <v>0</v>
      </c>
      <c r="J626" s="97">
        <v>1</v>
      </c>
      <c r="K626" s="92">
        <f t="shared" si="22"/>
        <v>-2</v>
      </c>
      <c r="L626" s="91"/>
      <c r="M626" s="91"/>
      <c r="N626" s="94"/>
    </row>
    <row r="627" spans="1:14">
      <c r="A627" s="80">
        <v>1</v>
      </c>
      <c r="B627" s="91"/>
      <c r="C627" s="91"/>
      <c r="D627" s="91"/>
      <c r="E627" s="95"/>
      <c r="F627" s="89" t="s">
        <v>367</v>
      </c>
      <c r="G627" s="96">
        <v>-1</v>
      </c>
      <c r="H627" s="97">
        <v>1.5</v>
      </c>
      <c r="I627" s="97">
        <v>0</v>
      </c>
      <c r="J627" s="97">
        <v>1</v>
      </c>
      <c r="K627" s="92">
        <f t="shared" si="22"/>
        <v>-1.5</v>
      </c>
      <c r="L627" s="91"/>
      <c r="M627" s="91"/>
      <c r="N627" s="94"/>
    </row>
    <row r="628" spans="1:14">
      <c r="A628" s="80">
        <v>1</v>
      </c>
      <c r="B628" s="91"/>
      <c r="C628" s="91"/>
      <c r="D628" s="91"/>
      <c r="E628" s="95"/>
      <c r="F628" s="91"/>
      <c r="G628" s="91"/>
      <c r="H628" s="91"/>
      <c r="I628" s="91"/>
      <c r="J628" s="91"/>
      <c r="K628" s="98" t="s">
        <v>511</v>
      </c>
      <c r="L628" s="99">
        <f>SUM(K620:K627)*1</f>
        <v>74.59</v>
      </c>
      <c r="M628" s="97">
        <v>37.44</v>
      </c>
      <c r="N628" s="100">
        <f>ROUND(L628*M628,2)</f>
        <v>2792.65</v>
      </c>
    </row>
    <row r="629" spans="1:14" ht="0.9" customHeight="1">
      <c r="A629" s="80">
        <v>1</v>
      </c>
      <c r="B629" s="101"/>
      <c r="C629" s="101"/>
      <c r="D629" s="101"/>
      <c r="E629" s="102"/>
      <c r="F629" s="101"/>
      <c r="G629" s="101"/>
      <c r="H629" s="101"/>
      <c r="I629" s="101"/>
      <c r="J629" s="101"/>
      <c r="K629" s="101"/>
      <c r="L629" s="101"/>
      <c r="M629" s="101"/>
      <c r="N629" s="103"/>
    </row>
    <row r="630" spans="1:14" ht="30.6">
      <c r="A630" s="80">
        <v>1</v>
      </c>
      <c r="B630" s="88" t="s">
        <v>512</v>
      </c>
      <c r="C630" s="89" t="s">
        <v>372</v>
      </c>
      <c r="D630" s="89" t="s">
        <v>264</v>
      </c>
      <c r="E630" s="90" t="s">
        <v>513</v>
      </c>
      <c r="F630" s="91"/>
      <c r="G630" s="91"/>
      <c r="H630" s="91"/>
      <c r="I630" s="91"/>
      <c r="J630" s="91"/>
      <c r="K630" s="91"/>
      <c r="L630" s="92">
        <f>L641</f>
        <v>92.402500000000003</v>
      </c>
      <c r="M630" s="92">
        <f>M641</f>
        <v>4.55</v>
      </c>
      <c r="N630" s="93">
        <f>N641</f>
        <v>420.43</v>
      </c>
    </row>
    <row r="631" spans="1:14" ht="40.799999999999997">
      <c r="A631" s="80">
        <v>1</v>
      </c>
      <c r="B631" s="91"/>
      <c r="C631" s="91"/>
      <c r="D631" s="91"/>
      <c r="E631" s="90" t="s">
        <v>514</v>
      </c>
      <c r="F631" s="91"/>
      <c r="G631" s="91"/>
      <c r="H631" s="91"/>
      <c r="I631" s="91"/>
      <c r="J631" s="91"/>
      <c r="K631" s="91"/>
      <c r="L631" s="91"/>
      <c r="M631" s="91"/>
      <c r="N631" s="94"/>
    </row>
    <row r="632" spans="1:14">
      <c r="A632" s="80">
        <v>1</v>
      </c>
      <c r="B632" s="91"/>
      <c r="C632" s="91"/>
      <c r="D632" s="91"/>
      <c r="E632" s="95"/>
      <c r="F632" s="89" t="s">
        <v>540</v>
      </c>
      <c r="G632" s="96"/>
      <c r="H632" s="97"/>
      <c r="I632" s="97"/>
      <c r="J632" s="97"/>
      <c r="K632" s="92">
        <f t="shared" ref="K632:K640" si="23">OR(G632&lt;&gt;0,H632&lt;&gt;0,I632&lt;&gt;0,J632&lt;&gt;0)*(G632 + (G632 = 0))*(H632 + (H632 = 0))*(I632 + (I632 = 0))*(J632 + (J632 = 0))</f>
        <v>0</v>
      </c>
      <c r="L632" s="91"/>
      <c r="M632" s="91"/>
      <c r="N632" s="94"/>
    </row>
    <row r="633" spans="1:14">
      <c r="A633" s="80">
        <v>1</v>
      </c>
      <c r="B633" s="91"/>
      <c r="C633" s="91"/>
      <c r="D633" s="91"/>
      <c r="E633" s="95"/>
      <c r="F633" s="89" t="s">
        <v>494</v>
      </c>
      <c r="G633" s="96">
        <v>1</v>
      </c>
      <c r="H633" s="97">
        <v>3.75</v>
      </c>
      <c r="I633" s="97">
        <v>4.75</v>
      </c>
      <c r="J633" s="97">
        <v>0</v>
      </c>
      <c r="K633" s="92">
        <f t="shared" si="23"/>
        <v>17.8125</v>
      </c>
      <c r="L633" s="91"/>
      <c r="M633" s="91"/>
      <c r="N633" s="94"/>
    </row>
    <row r="634" spans="1:14">
      <c r="A634" s="80">
        <v>1</v>
      </c>
      <c r="B634" s="91"/>
      <c r="C634" s="91"/>
      <c r="D634" s="91"/>
      <c r="E634" s="95"/>
      <c r="F634" s="89" t="s">
        <v>502</v>
      </c>
      <c r="G634" s="96">
        <v>2</v>
      </c>
      <c r="H634" s="97">
        <v>4.1500000000000004</v>
      </c>
      <c r="I634" s="97">
        <v>0</v>
      </c>
      <c r="J634" s="97">
        <v>4.4000000000000004</v>
      </c>
      <c r="K634" s="92">
        <f t="shared" si="23"/>
        <v>36.520000000000003</v>
      </c>
      <c r="L634" s="91"/>
      <c r="M634" s="91"/>
      <c r="N634" s="94"/>
    </row>
    <row r="635" spans="1:14">
      <c r="A635" s="80">
        <v>1</v>
      </c>
      <c r="B635" s="91"/>
      <c r="C635" s="91"/>
      <c r="D635" s="91"/>
      <c r="E635" s="95"/>
      <c r="F635" s="89" t="s">
        <v>367</v>
      </c>
      <c r="G635" s="96">
        <v>1</v>
      </c>
      <c r="H635" s="97">
        <v>5.15</v>
      </c>
      <c r="I635" s="97">
        <v>0</v>
      </c>
      <c r="J635" s="97">
        <v>4.4000000000000004</v>
      </c>
      <c r="K635" s="92">
        <f t="shared" si="23"/>
        <v>22.660000000000004</v>
      </c>
      <c r="L635" s="91"/>
      <c r="M635" s="91"/>
      <c r="N635" s="94"/>
    </row>
    <row r="636" spans="1:14">
      <c r="A636" s="80">
        <v>1</v>
      </c>
      <c r="B636" s="91"/>
      <c r="C636" s="91"/>
      <c r="D636" s="91"/>
      <c r="E636" s="95"/>
      <c r="F636" s="89" t="s">
        <v>367</v>
      </c>
      <c r="G636" s="96">
        <v>1</v>
      </c>
      <c r="H636" s="97">
        <v>5.15</v>
      </c>
      <c r="I636" s="97">
        <v>0</v>
      </c>
      <c r="J636" s="97">
        <v>4.4000000000000004</v>
      </c>
      <c r="K636" s="92">
        <f t="shared" si="23"/>
        <v>22.660000000000004</v>
      </c>
      <c r="L636" s="91"/>
      <c r="M636" s="91"/>
      <c r="N636" s="94"/>
    </row>
    <row r="637" spans="1:14">
      <c r="A637" s="80">
        <v>1</v>
      </c>
      <c r="B637" s="91"/>
      <c r="C637" s="91"/>
      <c r="D637" s="91"/>
      <c r="E637" s="95"/>
      <c r="F637" s="89" t="s">
        <v>391</v>
      </c>
      <c r="G637" s="96"/>
      <c r="H637" s="97"/>
      <c r="I637" s="97"/>
      <c r="J637" s="97"/>
      <c r="K637" s="92">
        <f t="shared" si="23"/>
        <v>0</v>
      </c>
      <c r="L637" s="91"/>
      <c r="M637" s="91"/>
      <c r="N637" s="94"/>
    </row>
    <row r="638" spans="1:14">
      <c r="A638" s="80">
        <v>1</v>
      </c>
      <c r="B638" s="91"/>
      <c r="C638" s="91"/>
      <c r="D638" s="91"/>
      <c r="E638" s="95"/>
      <c r="F638" s="89" t="s">
        <v>503</v>
      </c>
      <c r="G638" s="96">
        <v>-1</v>
      </c>
      <c r="H638" s="97">
        <v>1.5</v>
      </c>
      <c r="I638" s="97">
        <v>0</v>
      </c>
      <c r="J638" s="97">
        <v>2.5</v>
      </c>
      <c r="K638" s="92">
        <f t="shared" si="23"/>
        <v>-3.75</v>
      </c>
      <c r="L638" s="91"/>
      <c r="M638" s="91"/>
      <c r="N638" s="94"/>
    </row>
    <row r="639" spans="1:14">
      <c r="A639" s="80">
        <v>1</v>
      </c>
      <c r="B639" s="91"/>
      <c r="C639" s="91"/>
      <c r="D639" s="91"/>
      <c r="E639" s="95"/>
      <c r="F639" s="89" t="s">
        <v>504</v>
      </c>
      <c r="G639" s="96">
        <v>-1</v>
      </c>
      <c r="H639" s="97">
        <v>2</v>
      </c>
      <c r="I639" s="97">
        <v>0</v>
      </c>
      <c r="J639" s="97">
        <v>1</v>
      </c>
      <c r="K639" s="92">
        <f t="shared" si="23"/>
        <v>-2</v>
      </c>
      <c r="L639" s="91"/>
      <c r="M639" s="91"/>
      <c r="N639" s="94"/>
    </row>
    <row r="640" spans="1:14">
      <c r="A640" s="80">
        <v>1</v>
      </c>
      <c r="B640" s="91"/>
      <c r="C640" s="91"/>
      <c r="D640" s="91"/>
      <c r="E640" s="95"/>
      <c r="F640" s="89" t="s">
        <v>367</v>
      </c>
      <c r="G640" s="96">
        <v>-1</v>
      </c>
      <c r="H640" s="97">
        <v>1.5</v>
      </c>
      <c r="I640" s="97">
        <v>0</v>
      </c>
      <c r="J640" s="97">
        <v>1</v>
      </c>
      <c r="K640" s="92">
        <f t="shared" si="23"/>
        <v>-1.5</v>
      </c>
      <c r="L640" s="91"/>
      <c r="M640" s="91"/>
      <c r="N640" s="94"/>
    </row>
    <row r="641" spans="1:14">
      <c r="A641" s="80">
        <v>1</v>
      </c>
      <c r="B641" s="91"/>
      <c r="C641" s="91"/>
      <c r="D641" s="91"/>
      <c r="E641" s="95"/>
      <c r="F641" s="91"/>
      <c r="G641" s="91"/>
      <c r="H641" s="91"/>
      <c r="I641" s="91"/>
      <c r="J641" s="91"/>
      <c r="K641" s="98" t="s">
        <v>515</v>
      </c>
      <c r="L641" s="99">
        <f>SUM(K632:K640)*1</f>
        <v>92.402500000000003</v>
      </c>
      <c r="M641" s="97">
        <v>4.55</v>
      </c>
      <c r="N641" s="100">
        <f>ROUND(L641*M641,2)</f>
        <v>420.43</v>
      </c>
    </row>
    <row r="642" spans="1:14" ht="0.9" customHeight="1">
      <c r="A642" s="80">
        <v>1</v>
      </c>
      <c r="B642" s="101"/>
      <c r="C642" s="101"/>
      <c r="D642" s="101"/>
      <c r="E642" s="102"/>
      <c r="F642" s="101"/>
      <c r="G642" s="101"/>
      <c r="H642" s="101"/>
      <c r="I642" s="101"/>
      <c r="J642" s="101"/>
      <c r="K642" s="101"/>
      <c r="L642" s="101"/>
      <c r="M642" s="101"/>
      <c r="N642" s="103"/>
    </row>
    <row r="643" spans="1:14">
      <c r="A643" s="80">
        <v>1</v>
      </c>
      <c r="B643" s="88" t="s">
        <v>516</v>
      </c>
      <c r="C643" s="89" t="s">
        <v>372</v>
      </c>
      <c r="D643" s="89" t="s">
        <v>264</v>
      </c>
      <c r="E643" s="90" t="s">
        <v>517</v>
      </c>
      <c r="F643" s="91"/>
      <c r="G643" s="91"/>
      <c r="H643" s="91"/>
      <c r="I643" s="91"/>
      <c r="J643" s="91"/>
      <c r="K643" s="91"/>
      <c r="L643" s="92">
        <f>L648</f>
        <v>3.75</v>
      </c>
      <c r="M643" s="92">
        <f>M648</f>
        <v>149.08000000000001</v>
      </c>
      <c r="N643" s="93">
        <f>N648</f>
        <v>559.04999999999995</v>
      </c>
    </row>
    <row r="644" spans="1:14">
      <c r="A644" s="80">
        <v>1</v>
      </c>
      <c r="B644" s="91"/>
      <c r="C644" s="91"/>
      <c r="D644" s="91"/>
      <c r="E644" s="90" t="s">
        <v>517</v>
      </c>
      <c r="F644" s="91"/>
      <c r="G644" s="91"/>
      <c r="H644" s="91"/>
      <c r="I644" s="91"/>
      <c r="J644" s="91"/>
      <c r="K644" s="91"/>
      <c r="L644" s="91"/>
      <c r="M644" s="91"/>
      <c r="N644" s="94"/>
    </row>
    <row r="645" spans="1:14">
      <c r="A645" s="80">
        <v>1</v>
      </c>
      <c r="B645" s="91"/>
      <c r="C645" s="91"/>
      <c r="D645" s="91"/>
      <c r="E645" s="95"/>
      <c r="F645" s="89" t="s">
        <v>540</v>
      </c>
      <c r="G645" s="96"/>
      <c r="H645" s="97"/>
      <c r="I645" s="97"/>
      <c r="J645" s="97"/>
      <c r="K645" s="92">
        <f>OR(G645&lt;&gt;0,H645&lt;&gt;0,I645&lt;&gt;0,J645&lt;&gt;0)*(G645 + (G645 = 0))*(H645 + (H645 = 0))*(I645 + (I645 = 0))*(J645 + (J645 = 0))</f>
        <v>0</v>
      </c>
      <c r="L645" s="91"/>
      <c r="M645" s="91"/>
      <c r="N645" s="94"/>
    </row>
    <row r="646" spans="1:14">
      <c r="A646" s="80">
        <v>1</v>
      </c>
      <c r="B646" s="91"/>
      <c r="C646" s="91"/>
      <c r="D646" s="91"/>
      <c r="E646" s="95"/>
      <c r="F646" s="89" t="s">
        <v>503</v>
      </c>
      <c r="G646" s="96">
        <v>1</v>
      </c>
      <c r="H646" s="97">
        <v>1.5</v>
      </c>
      <c r="I646" s="97">
        <v>0</v>
      </c>
      <c r="J646" s="97">
        <v>2.5</v>
      </c>
      <c r="K646" s="92">
        <f>OR(G646&lt;&gt;0,H646&lt;&gt;0,I646&lt;&gt;0,J646&lt;&gt;0)*(G646 + (G646 = 0))*(H646 + (H646 = 0))*(I646 + (I646 = 0))*(J646 + (J646 = 0))</f>
        <v>3.75</v>
      </c>
      <c r="L646" s="91"/>
      <c r="M646" s="91"/>
      <c r="N646" s="94"/>
    </row>
    <row r="647" spans="1:14">
      <c r="A647" s="80">
        <v>1</v>
      </c>
      <c r="B647" s="91"/>
      <c r="C647" s="91"/>
      <c r="D647" s="91"/>
      <c r="E647" s="95"/>
      <c r="F647" s="89" t="s">
        <v>367</v>
      </c>
      <c r="G647" s="96"/>
      <c r="H647" s="97"/>
      <c r="I647" s="97"/>
      <c r="J647" s="97"/>
      <c r="K647" s="92">
        <f>OR(G647&lt;&gt;0,H647&lt;&gt;0,I647&lt;&gt;0,J647&lt;&gt;0)*(G647 + (G647 = 0))*(H647 + (H647 = 0))*(I647 + (I647 = 0))*(J647 + (J647 = 0))</f>
        <v>0</v>
      </c>
      <c r="L647" s="91"/>
      <c r="M647" s="91"/>
      <c r="N647" s="94"/>
    </row>
    <row r="648" spans="1:14">
      <c r="A648" s="80">
        <v>1</v>
      </c>
      <c r="B648" s="91"/>
      <c r="C648" s="91"/>
      <c r="D648" s="91"/>
      <c r="E648" s="95"/>
      <c r="F648" s="91"/>
      <c r="G648" s="91"/>
      <c r="H648" s="91"/>
      <c r="I648" s="91"/>
      <c r="J648" s="91"/>
      <c r="K648" s="98" t="s">
        <v>518</v>
      </c>
      <c r="L648" s="99">
        <f>SUM(K645:K647)*1</f>
        <v>3.75</v>
      </c>
      <c r="M648" s="97">
        <v>149.08000000000001</v>
      </c>
      <c r="N648" s="100">
        <f>ROUND(L648*M648,2)</f>
        <v>559.04999999999995</v>
      </c>
    </row>
    <row r="649" spans="1:14" ht="0.9" customHeight="1">
      <c r="A649" s="80">
        <v>1</v>
      </c>
      <c r="B649" s="101"/>
      <c r="C649" s="101"/>
      <c r="D649" s="101"/>
      <c r="E649" s="102"/>
      <c r="F649" s="101"/>
      <c r="G649" s="101"/>
      <c r="H649" s="101"/>
      <c r="I649" s="101"/>
      <c r="J649" s="101"/>
      <c r="K649" s="101"/>
      <c r="L649" s="101"/>
      <c r="M649" s="101"/>
      <c r="N649" s="103"/>
    </row>
    <row r="650" spans="1:14">
      <c r="A650" s="80">
        <v>1</v>
      </c>
      <c r="B650" s="88" t="s">
        <v>519</v>
      </c>
      <c r="C650" s="89" t="s">
        <v>372</v>
      </c>
      <c r="D650" s="89" t="s">
        <v>264</v>
      </c>
      <c r="E650" s="90" t="s">
        <v>520</v>
      </c>
      <c r="F650" s="91"/>
      <c r="G650" s="91"/>
      <c r="H650" s="91"/>
      <c r="I650" s="91"/>
      <c r="J650" s="91"/>
      <c r="K650" s="91"/>
      <c r="L650" s="92">
        <f>L655</f>
        <v>3.5</v>
      </c>
      <c r="M650" s="92">
        <f>M655</f>
        <v>215.84</v>
      </c>
      <c r="N650" s="93">
        <f>N655</f>
        <v>755.44</v>
      </c>
    </row>
    <row r="651" spans="1:14">
      <c r="A651" s="80">
        <v>1</v>
      </c>
      <c r="B651" s="91"/>
      <c r="C651" s="91"/>
      <c r="D651" s="91"/>
      <c r="E651" s="90" t="s">
        <v>520</v>
      </c>
      <c r="F651" s="91"/>
      <c r="G651" s="91"/>
      <c r="H651" s="91"/>
      <c r="I651" s="91"/>
      <c r="J651" s="91"/>
      <c r="K651" s="91"/>
      <c r="L651" s="91"/>
      <c r="M651" s="91"/>
      <c r="N651" s="94"/>
    </row>
    <row r="652" spans="1:14">
      <c r="A652" s="80">
        <v>1</v>
      </c>
      <c r="B652" s="91"/>
      <c r="C652" s="91"/>
      <c r="D652" s="91"/>
      <c r="E652" s="95"/>
      <c r="F652" s="89" t="s">
        <v>540</v>
      </c>
      <c r="G652" s="96"/>
      <c r="H652" s="97"/>
      <c r="I652" s="97"/>
      <c r="J652" s="97"/>
      <c r="K652" s="92">
        <f>OR(G652&lt;&gt;0,H652&lt;&gt;0,I652&lt;&gt;0,J652&lt;&gt;0)*(G652 + (G652 = 0))*(H652 + (H652 = 0))*(I652 + (I652 = 0))*(J652 + (J652 = 0))</f>
        <v>0</v>
      </c>
      <c r="L652" s="91"/>
      <c r="M652" s="91"/>
      <c r="N652" s="94"/>
    </row>
    <row r="653" spans="1:14">
      <c r="A653" s="80">
        <v>1</v>
      </c>
      <c r="B653" s="91"/>
      <c r="C653" s="91"/>
      <c r="D653" s="91"/>
      <c r="E653" s="95"/>
      <c r="F653" s="89" t="s">
        <v>504</v>
      </c>
      <c r="G653" s="96">
        <v>1</v>
      </c>
      <c r="H653" s="97">
        <v>2</v>
      </c>
      <c r="I653" s="97">
        <v>0</v>
      </c>
      <c r="J653" s="97">
        <v>1</v>
      </c>
      <c r="K653" s="92">
        <f>OR(G653&lt;&gt;0,H653&lt;&gt;0,I653&lt;&gt;0,J653&lt;&gt;0)*(G653 + (G653 = 0))*(H653 + (H653 = 0))*(I653 + (I653 = 0))*(J653 + (J653 = 0))</f>
        <v>2</v>
      </c>
      <c r="L653" s="91"/>
      <c r="M653" s="91"/>
      <c r="N653" s="94"/>
    </row>
    <row r="654" spans="1:14">
      <c r="A654" s="80">
        <v>1</v>
      </c>
      <c r="B654" s="91"/>
      <c r="C654" s="91"/>
      <c r="D654" s="91"/>
      <c r="E654" s="95"/>
      <c r="F654" s="89" t="s">
        <v>367</v>
      </c>
      <c r="G654" s="96">
        <v>1</v>
      </c>
      <c r="H654" s="97">
        <v>1.5</v>
      </c>
      <c r="I654" s="97">
        <v>0</v>
      </c>
      <c r="J654" s="97">
        <v>1</v>
      </c>
      <c r="K654" s="92">
        <f>OR(G654&lt;&gt;0,H654&lt;&gt;0,I654&lt;&gt;0,J654&lt;&gt;0)*(G654 + (G654 = 0))*(H654 + (H654 = 0))*(I654 + (I654 = 0))*(J654 + (J654 = 0))</f>
        <v>1.5</v>
      </c>
      <c r="L654" s="91"/>
      <c r="M654" s="91"/>
      <c r="N654" s="94"/>
    </row>
    <row r="655" spans="1:14">
      <c r="A655" s="80">
        <v>1</v>
      </c>
      <c r="B655" s="91"/>
      <c r="C655" s="91"/>
      <c r="D655" s="91"/>
      <c r="E655" s="95"/>
      <c r="F655" s="91"/>
      <c r="G655" s="91"/>
      <c r="H655" s="91"/>
      <c r="I655" s="91"/>
      <c r="J655" s="91"/>
      <c r="K655" s="98" t="s">
        <v>521</v>
      </c>
      <c r="L655" s="99">
        <f>SUM(K652:K654)*1</f>
        <v>3.5</v>
      </c>
      <c r="M655" s="97">
        <v>215.84</v>
      </c>
      <c r="N655" s="100">
        <f>ROUND(L655*M655,2)</f>
        <v>755.44</v>
      </c>
    </row>
    <row r="656" spans="1:14" ht="0.9" customHeight="1">
      <c r="A656" s="80">
        <v>1</v>
      </c>
      <c r="B656" s="101"/>
      <c r="C656" s="101"/>
      <c r="D656" s="101"/>
      <c r="E656" s="102"/>
      <c r="F656" s="101"/>
      <c r="G656" s="101"/>
      <c r="H656" s="101"/>
      <c r="I656" s="101"/>
      <c r="J656" s="101"/>
      <c r="K656" s="101"/>
      <c r="L656" s="101"/>
      <c r="M656" s="101"/>
      <c r="N656" s="103"/>
    </row>
    <row r="657" spans="1:14" ht="30.6">
      <c r="A657" s="80">
        <v>1</v>
      </c>
      <c r="B657" s="88" t="s">
        <v>522</v>
      </c>
      <c r="C657" s="89" t="s">
        <v>372</v>
      </c>
      <c r="D657" s="89" t="s">
        <v>264</v>
      </c>
      <c r="E657" s="90" t="s">
        <v>523</v>
      </c>
      <c r="F657" s="91"/>
      <c r="G657" s="91"/>
      <c r="H657" s="91"/>
      <c r="I657" s="91"/>
      <c r="J657" s="91"/>
      <c r="K657" s="91"/>
      <c r="L657" s="92">
        <f>L662</f>
        <v>3.5</v>
      </c>
      <c r="M657" s="92">
        <f>M662</f>
        <v>133.79</v>
      </c>
      <c r="N657" s="93">
        <f>N662</f>
        <v>468.27</v>
      </c>
    </row>
    <row r="658" spans="1:14" ht="30.6">
      <c r="A658" s="80">
        <v>1</v>
      </c>
      <c r="B658" s="91"/>
      <c r="C658" s="91"/>
      <c r="D658" s="91"/>
      <c r="E658" s="90" t="s">
        <v>524</v>
      </c>
      <c r="F658" s="91"/>
      <c r="G658" s="91"/>
      <c r="H658" s="91"/>
      <c r="I658" s="91"/>
      <c r="J658" s="91"/>
      <c r="K658" s="91"/>
      <c r="L658" s="91"/>
      <c r="M658" s="91"/>
      <c r="N658" s="94"/>
    </row>
    <row r="659" spans="1:14">
      <c r="A659" s="80">
        <v>1</v>
      </c>
      <c r="B659" s="91"/>
      <c r="C659" s="91"/>
      <c r="D659" s="91"/>
      <c r="E659" s="95"/>
      <c r="F659" s="89" t="s">
        <v>540</v>
      </c>
      <c r="G659" s="96"/>
      <c r="H659" s="97"/>
      <c r="I659" s="97"/>
      <c r="J659" s="97"/>
      <c r="K659" s="92">
        <f>OR(G659&lt;&gt;0,H659&lt;&gt;0,I659&lt;&gt;0,J659&lt;&gt;0)*(G659 + (G659 = 0))*(H659 + (H659 = 0))*(I659 + (I659 = 0))*(J659 + (J659 = 0))</f>
        <v>0</v>
      </c>
      <c r="L659" s="91"/>
      <c r="M659" s="91"/>
      <c r="N659" s="94"/>
    </row>
    <row r="660" spans="1:14">
      <c r="A660" s="80">
        <v>1</v>
      </c>
      <c r="B660" s="91"/>
      <c r="C660" s="91"/>
      <c r="D660" s="91"/>
      <c r="E660" s="95"/>
      <c r="F660" s="89" t="s">
        <v>504</v>
      </c>
      <c r="G660" s="96">
        <v>1</v>
      </c>
      <c r="H660" s="97">
        <v>2</v>
      </c>
      <c r="I660" s="97">
        <v>0</v>
      </c>
      <c r="J660" s="97">
        <v>1</v>
      </c>
      <c r="K660" s="92">
        <f>OR(G660&lt;&gt;0,H660&lt;&gt;0,I660&lt;&gt;0,J660&lt;&gt;0)*(G660 + (G660 = 0))*(H660 + (H660 = 0))*(I660 + (I660 = 0))*(J660 + (J660 = 0))</f>
        <v>2</v>
      </c>
      <c r="L660" s="91"/>
      <c r="M660" s="91"/>
      <c r="N660" s="94"/>
    </row>
    <row r="661" spans="1:14">
      <c r="A661" s="80">
        <v>1</v>
      </c>
      <c r="B661" s="91"/>
      <c r="C661" s="91"/>
      <c r="D661" s="91"/>
      <c r="E661" s="95"/>
      <c r="F661" s="89" t="s">
        <v>367</v>
      </c>
      <c r="G661" s="96">
        <v>1</v>
      </c>
      <c r="H661" s="97">
        <v>1.5</v>
      </c>
      <c r="I661" s="97">
        <v>0</v>
      </c>
      <c r="J661" s="97">
        <v>1</v>
      </c>
      <c r="K661" s="92">
        <f>OR(G661&lt;&gt;0,H661&lt;&gt;0,I661&lt;&gt;0,J661&lt;&gt;0)*(G661 + (G661 = 0))*(H661 + (H661 = 0))*(I661 + (I661 = 0))*(J661 + (J661 = 0))</f>
        <v>1.5</v>
      </c>
      <c r="L661" s="91"/>
      <c r="M661" s="91"/>
      <c r="N661" s="94"/>
    </row>
    <row r="662" spans="1:14">
      <c r="A662" s="80">
        <v>1</v>
      </c>
      <c r="B662" s="91"/>
      <c r="C662" s="91"/>
      <c r="D662" s="91"/>
      <c r="E662" s="95"/>
      <c r="F662" s="91"/>
      <c r="G662" s="91"/>
      <c r="H662" s="91"/>
      <c r="I662" s="91"/>
      <c r="J662" s="91"/>
      <c r="K662" s="98" t="s">
        <v>525</v>
      </c>
      <c r="L662" s="99">
        <f>SUM(K659:K661)*1</f>
        <v>3.5</v>
      </c>
      <c r="M662" s="97">
        <v>133.79</v>
      </c>
      <c r="N662" s="100">
        <f>ROUND(L662*M662,2)</f>
        <v>468.27</v>
      </c>
    </row>
    <row r="663" spans="1:14" ht="0.9" customHeight="1">
      <c r="A663" s="80">
        <v>1</v>
      </c>
      <c r="B663" s="101"/>
      <c r="C663" s="101"/>
      <c r="D663" s="101"/>
      <c r="E663" s="102"/>
      <c r="F663" s="101"/>
      <c r="G663" s="101"/>
      <c r="H663" s="101"/>
      <c r="I663" s="101"/>
      <c r="J663" s="101"/>
      <c r="K663" s="101"/>
      <c r="L663" s="101"/>
      <c r="M663" s="101"/>
      <c r="N663" s="103"/>
    </row>
    <row r="664" spans="1:14">
      <c r="A664" s="80">
        <v>1</v>
      </c>
      <c r="B664" s="88" t="s">
        <v>526</v>
      </c>
      <c r="C664" s="89" t="s">
        <v>372</v>
      </c>
      <c r="D664" s="89" t="s">
        <v>91</v>
      </c>
      <c r="E664" s="90" t="s">
        <v>527</v>
      </c>
      <c r="F664" s="91"/>
      <c r="G664" s="91"/>
      <c r="H664" s="91"/>
      <c r="I664" s="91"/>
      <c r="J664" s="91"/>
      <c r="K664" s="91"/>
      <c r="L664" s="92">
        <f>L669</f>
        <v>1</v>
      </c>
      <c r="M664" s="92">
        <f>M669</f>
        <v>55.41</v>
      </c>
      <c r="N664" s="93">
        <f>N669</f>
        <v>55.41</v>
      </c>
    </row>
    <row r="665" spans="1:14">
      <c r="A665" s="80">
        <v>1</v>
      </c>
      <c r="B665" s="91"/>
      <c r="C665" s="91"/>
      <c r="D665" s="91"/>
      <c r="E665" s="90" t="s">
        <v>527</v>
      </c>
      <c r="F665" s="91"/>
      <c r="G665" s="91"/>
      <c r="H665" s="91"/>
      <c r="I665" s="91"/>
      <c r="J665" s="91"/>
      <c r="K665" s="91"/>
      <c r="L665" s="91"/>
      <c r="M665" s="91"/>
      <c r="N665" s="94"/>
    </row>
    <row r="666" spans="1:14">
      <c r="A666" s="80">
        <v>1</v>
      </c>
      <c r="B666" s="91"/>
      <c r="C666" s="91"/>
      <c r="D666" s="91"/>
      <c r="E666" s="95"/>
      <c r="F666" s="89" t="s">
        <v>540</v>
      </c>
      <c r="G666" s="96"/>
      <c r="H666" s="97"/>
      <c r="I666" s="97"/>
      <c r="J666" s="97"/>
      <c r="K666" s="92">
        <f>OR(G666&lt;&gt;0,H666&lt;&gt;0,I666&lt;&gt;0,J666&lt;&gt;0)*(G666 + (G666 = 0))*(H666 + (H666 = 0))*(I666 + (I666 = 0))*(J666 + (J666 = 0))</f>
        <v>0</v>
      </c>
      <c r="L666" s="91"/>
      <c r="M666" s="91"/>
      <c r="N666" s="94"/>
    </row>
    <row r="667" spans="1:14">
      <c r="A667" s="80">
        <v>1</v>
      </c>
      <c r="B667" s="91"/>
      <c r="C667" s="91"/>
      <c r="D667" s="91"/>
      <c r="E667" s="95"/>
      <c r="F667" s="89" t="s">
        <v>494</v>
      </c>
      <c r="G667" s="96">
        <v>1</v>
      </c>
      <c r="H667" s="97">
        <v>0</v>
      </c>
      <c r="I667" s="97">
        <v>0</v>
      </c>
      <c r="J667" s="97">
        <v>0</v>
      </c>
      <c r="K667" s="92">
        <f>OR(G667&lt;&gt;0,H667&lt;&gt;0,I667&lt;&gt;0,J667&lt;&gt;0)*(G667 + (G667 = 0))*(H667 + (H667 = 0))*(I667 + (I667 = 0))*(J667 + (J667 = 0))</f>
        <v>1</v>
      </c>
      <c r="L667" s="91"/>
      <c r="M667" s="91"/>
      <c r="N667" s="94"/>
    </row>
    <row r="668" spans="1:14">
      <c r="A668" s="80">
        <v>1</v>
      </c>
      <c r="B668" s="91"/>
      <c r="C668" s="91"/>
      <c r="D668" s="91"/>
      <c r="E668" s="95"/>
      <c r="F668" s="89" t="s">
        <v>367</v>
      </c>
      <c r="G668" s="96"/>
      <c r="H668" s="97"/>
      <c r="I668" s="97"/>
      <c r="J668" s="97"/>
      <c r="K668" s="92">
        <f>OR(G668&lt;&gt;0,H668&lt;&gt;0,I668&lt;&gt;0,J668&lt;&gt;0)*(G668 + (G668 = 0))*(H668 + (H668 = 0))*(I668 + (I668 = 0))*(J668 + (J668 = 0))</f>
        <v>0</v>
      </c>
      <c r="L668" s="91"/>
      <c r="M668" s="91"/>
      <c r="N668" s="94"/>
    </row>
    <row r="669" spans="1:14">
      <c r="A669" s="80">
        <v>1</v>
      </c>
      <c r="B669" s="91"/>
      <c r="C669" s="91"/>
      <c r="D669" s="91"/>
      <c r="E669" s="95"/>
      <c r="F669" s="91"/>
      <c r="G669" s="91"/>
      <c r="H669" s="91"/>
      <c r="I669" s="91"/>
      <c r="J669" s="91"/>
      <c r="K669" s="98" t="s">
        <v>528</v>
      </c>
      <c r="L669" s="99">
        <f>SUM(K666:K668)*1</f>
        <v>1</v>
      </c>
      <c r="M669" s="97">
        <v>55.41</v>
      </c>
      <c r="N669" s="100">
        <f>ROUND(L669*M669,2)</f>
        <v>55.41</v>
      </c>
    </row>
    <row r="670" spans="1:14" ht="0.9" customHeight="1">
      <c r="A670" s="80">
        <v>1</v>
      </c>
      <c r="B670" s="101"/>
      <c r="C670" s="101"/>
      <c r="D670" s="101"/>
      <c r="E670" s="102"/>
      <c r="F670" s="101"/>
      <c r="G670" s="101"/>
      <c r="H670" s="101"/>
      <c r="I670" s="101"/>
      <c r="J670" s="101"/>
      <c r="K670" s="101"/>
      <c r="L670" s="101"/>
      <c r="M670" s="101"/>
      <c r="N670" s="103"/>
    </row>
    <row r="671" spans="1:14">
      <c r="A671" s="80">
        <v>1</v>
      </c>
      <c r="B671" s="88" t="s">
        <v>529</v>
      </c>
      <c r="C671" s="89" t="s">
        <v>372</v>
      </c>
      <c r="D671" s="89" t="s">
        <v>46</v>
      </c>
      <c r="E671" s="90" t="s">
        <v>530</v>
      </c>
      <c r="F671" s="91"/>
      <c r="G671" s="91"/>
      <c r="H671" s="91"/>
      <c r="I671" s="91"/>
      <c r="J671" s="91"/>
      <c r="K671" s="91"/>
      <c r="L671" s="92">
        <f>L676</f>
        <v>4.4000000000000004</v>
      </c>
      <c r="M671" s="92">
        <f>M676</f>
        <v>17.54</v>
      </c>
      <c r="N671" s="93">
        <f>N676</f>
        <v>77.180000000000007</v>
      </c>
    </row>
    <row r="672" spans="1:14" ht="40.799999999999997">
      <c r="A672" s="80">
        <v>1</v>
      </c>
      <c r="B672" s="91"/>
      <c r="C672" s="91"/>
      <c r="D672" s="91"/>
      <c r="E672" s="90" t="s">
        <v>531</v>
      </c>
      <c r="F672" s="91"/>
      <c r="G672" s="91"/>
      <c r="H672" s="91"/>
      <c r="I672" s="91"/>
      <c r="J672" s="91"/>
      <c r="K672" s="91"/>
      <c r="L672" s="91"/>
      <c r="M672" s="91"/>
      <c r="N672" s="94"/>
    </row>
    <row r="673" spans="1:14">
      <c r="A673" s="80">
        <v>1</v>
      </c>
      <c r="B673" s="91"/>
      <c r="C673" s="91"/>
      <c r="D673" s="91"/>
      <c r="E673" s="95"/>
      <c r="F673" s="89" t="s">
        <v>540</v>
      </c>
      <c r="G673" s="96"/>
      <c r="H673" s="97"/>
      <c r="I673" s="97"/>
      <c r="J673" s="97"/>
      <c r="K673" s="92">
        <f>OR(G673&lt;&gt;0,H673&lt;&gt;0,I673&lt;&gt;0,J673&lt;&gt;0)*(G673 + (G673 = 0))*(H673 + (H673 = 0))*(I673 + (I673 = 0))*(J673 + (J673 = 0))</f>
        <v>0</v>
      </c>
      <c r="L673" s="91"/>
      <c r="M673" s="91"/>
      <c r="N673" s="94"/>
    </row>
    <row r="674" spans="1:14">
      <c r="A674" s="80">
        <v>1</v>
      </c>
      <c r="B674" s="91"/>
      <c r="C674" s="91"/>
      <c r="D674" s="91"/>
      <c r="E674" s="95"/>
      <c r="F674" s="89" t="s">
        <v>494</v>
      </c>
      <c r="G674" s="96">
        <v>1</v>
      </c>
      <c r="H674" s="97">
        <v>0</v>
      </c>
      <c r="I674" s="97">
        <v>0</v>
      </c>
      <c r="J674" s="97">
        <v>4.4000000000000004</v>
      </c>
      <c r="K674" s="92">
        <f>OR(G674&lt;&gt;0,H674&lt;&gt;0,I674&lt;&gt;0,J674&lt;&gt;0)*(G674 + (G674 = 0))*(H674 + (H674 = 0))*(I674 + (I674 = 0))*(J674 + (J674 = 0))</f>
        <v>4.4000000000000004</v>
      </c>
      <c r="L674" s="91"/>
      <c r="M674" s="91"/>
      <c r="N674" s="94"/>
    </row>
    <row r="675" spans="1:14">
      <c r="A675" s="80">
        <v>1</v>
      </c>
      <c r="B675" s="91"/>
      <c r="C675" s="91"/>
      <c r="D675" s="91"/>
      <c r="E675" s="95"/>
      <c r="F675" s="89" t="s">
        <v>367</v>
      </c>
      <c r="G675" s="96"/>
      <c r="H675" s="97"/>
      <c r="I675" s="97"/>
      <c r="J675" s="97"/>
      <c r="K675" s="92">
        <f>OR(G675&lt;&gt;0,H675&lt;&gt;0,I675&lt;&gt;0,J675&lt;&gt;0)*(G675 + (G675 = 0))*(H675 + (H675 = 0))*(I675 + (I675 = 0))*(J675 + (J675 = 0))</f>
        <v>0</v>
      </c>
      <c r="L675" s="91"/>
      <c r="M675" s="91"/>
      <c r="N675" s="94"/>
    </row>
    <row r="676" spans="1:14">
      <c r="A676" s="80">
        <v>1</v>
      </c>
      <c r="B676" s="91"/>
      <c r="C676" s="91"/>
      <c r="D676" s="91"/>
      <c r="E676" s="95"/>
      <c r="F676" s="91"/>
      <c r="G676" s="91"/>
      <c r="H676" s="91"/>
      <c r="I676" s="91"/>
      <c r="J676" s="91"/>
      <c r="K676" s="98" t="s">
        <v>532</v>
      </c>
      <c r="L676" s="99">
        <f>SUM(K673:K675)*1</f>
        <v>4.4000000000000004</v>
      </c>
      <c r="M676" s="97">
        <v>17.54</v>
      </c>
      <c r="N676" s="100">
        <f>ROUND(L676*M676,2)</f>
        <v>77.180000000000007</v>
      </c>
    </row>
    <row r="677" spans="1:14" ht="0.9" customHeight="1">
      <c r="A677" s="80">
        <v>1</v>
      </c>
      <c r="B677" s="101"/>
      <c r="C677" s="101"/>
      <c r="D677" s="101"/>
      <c r="E677" s="102"/>
      <c r="F677" s="101"/>
      <c r="G677" s="101"/>
      <c r="H677" s="101"/>
      <c r="I677" s="101"/>
      <c r="J677" s="101"/>
      <c r="K677" s="101"/>
      <c r="L677" s="101"/>
      <c r="M677" s="101"/>
      <c r="N677" s="103"/>
    </row>
    <row r="678" spans="1:14" ht="30.6">
      <c r="A678" s="80">
        <v>1</v>
      </c>
      <c r="B678" s="88" t="s">
        <v>533</v>
      </c>
      <c r="C678" s="89" t="s">
        <v>372</v>
      </c>
      <c r="D678" s="89" t="s">
        <v>264</v>
      </c>
      <c r="E678" s="90" t="s">
        <v>534</v>
      </c>
      <c r="F678" s="91"/>
      <c r="G678" s="91"/>
      <c r="H678" s="91"/>
      <c r="I678" s="91"/>
      <c r="J678" s="91"/>
      <c r="K678" s="91"/>
      <c r="L678" s="92">
        <f>L683</f>
        <v>21.372500000000002</v>
      </c>
      <c r="M678" s="92">
        <f>M683</f>
        <v>63.75</v>
      </c>
      <c r="N678" s="93">
        <f>N683</f>
        <v>1362.5</v>
      </c>
    </row>
    <row r="679" spans="1:14" ht="91.8">
      <c r="A679" s="80">
        <v>1</v>
      </c>
      <c r="B679" s="91"/>
      <c r="C679" s="91"/>
      <c r="D679" s="91"/>
      <c r="E679" s="90" t="s">
        <v>535</v>
      </c>
      <c r="F679" s="91"/>
      <c r="G679" s="91"/>
      <c r="H679" s="91"/>
      <c r="I679" s="91"/>
      <c r="J679" s="91"/>
      <c r="K679" s="91"/>
      <c r="L679" s="91"/>
      <c r="M679" s="91"/>
      <c r="N679" s="94"/>
    </row>
    <row r="680" spans="1:14">
      <c r="A680" s="80">
        <v>1</v>
      </c>
      <c r="B680" s="91"/>
      <c r="C680" s="91"/>
      <c r="D680" s="91"/>
      <c r="E680" s="95"/>
      <c r="F680" s="89" t="s">
        <v>540</v>
      </c>
      <c r="G680" s="96"/>
      <c r="H680" s="97"/>
      <c r="I680" s="97"/>
      <c r="J680" s="97"/>
      <c r="K680" s="92">
        <f>OR(G680&lt;&gt;0,H680&lt;&gt;0,I680&lt;&gt;0,J680&lt;&gt;0)*(G680 + (G680 = 0))*(H680 + (H680 = 0))*(I680 + (I680 = 0))*(J680 + (J680 = 0))</f>
        <v>0</v>
      </c>
      <c r="L680" s="91"/>
      <c r="M680" s="91"/>
      <c r="N680" s="94"/>
    </row>
    <row r="681" spans="1:14">
      <c r="A681" s="80">
        <v>1</v>
      </c>
      <c r="B681" s="91"/>
      <c r="C681" s="91"/>
      <c r="D681" s="91"/>
      <c r="E681" s="95"/>
      <c r="F681" s="89" t="s">
        <v>536</v>
      </c>
      <c r="G681" s="96">
        <v>1</v>
      </c>
      <c r="H681" s="97">
        <v>4.1500000000000004</v>
      </c>
      <c r="I681" s="97">
        <v>5.15</v>
      </c>
      <c r="J681" s="97">
        <v>0</v>
      </c>
      <c r="K681" s="92">
        <f>OR(G681&lt;&gt;0,H681&lt;&gt;0,I681&lt;&gt;0,J681&lt;&gt;0)*(G681 + (G681 = 0))*(H681 + (H681 = 0))*(I681 + (I681 = 0))*(J681 + (J681 = 0))</f>
        <v>21.372500000000002</v>
      </c>
      <c r="L681" s="91"/>
      <c r="M681" s="91"/>
      <c r="N681" s="94"/>
    </row>
    <row r="682" spans="1:14">
      <c r="A682" s="80">
        <v>1</v>
      </c>
      <c r="B682" s="91"/>
      <c r="C682" s="91"/>
      <c r="D682" s="91"/>
      <c r="E682" s="95"/>
      <c r="F682" s="89" t="s">
        <v>367</v>
      </c>
      <c r="G682" s="96"/>
      <c r="H682" s="97"/>
      <c r="I682" s="97"/>
      <c r="J682" s="97"/>
      <c r="K682" s="92">
        <f>OR(G682&lt;&gt;0,H682&lt;&gt;0,I682&lt;&gt;0,J682&lt;&gt;0)*(G682 + (G682 = 0))*(H682 + (H682 = 0))*(I682 + (I682 = 0))*(J682 + (J682 = 0))</f>
        <v>0</v>
      </c>
      <c r="L682" s="91"/>
      <c r="M682" s="91"/>
      <c r="N682" s="94"/>
    </row>
    <row r="683" spans="1:14">
      <c r="A683" s="80">
        <v>1</v>
      </c>
      <c r="B683" s="91"/>
      <c r="C683" s="91"/>
      <c r="D683" s="91"/>
      <c r="E683" s="95"/>
      <c r="F683" s="91"/>
      <c r="G683" s="91"/>
      <c r="H683" s="91"/>
      <c r="I683" s="91"/>
      <c r="J683" s="91"/>
      <c r="K683" s="98" t="s">
        <v>537</v>
      </c>
      <c r="L683" s="99">
        <f>SUM(K680:K682)*1</f>
        <v>21.372500000000002</v>
      </c>
      <c r="M683" s="97">
        <v>63.75</v>
      </c>
      <c r="N683" s="100">
        <f>ROUND(L683*M683,2)</f>
        <v>1362.5</v>
      </c>
    </row>
    <row r="684" spans="1:14" ht="0.9" customHeight="1">
      <c r="A684" s="80">
        <v>1</v>
      </c>
      <c r="B684" s="101"/>
      <c r="C684" s="101"/>
      <c r="D684" s="101"/>
      <c r="E684" s="102"/>
      <c r="F684" s="101"/>
      <c r="G684" s="101"/>
      <c r="H684" s="101"/>
      <c r="I684" s="101"/>
      <c r="J684" s="101"/>
      <c r="K684" s="101"/>
      <c r="L684" s="101"/>
      <c r="M684" s="101"/>
      <c r="N684" s="103"/>
    </row>
    <row r="685" spans="1:14">
      <c r="A685" s="80">
        <v>1</v>
      </c>
      <c r="B685" s="91"/>
      <c r="C685" s="91"/>
      <c r="D685" s="91"/>
      <c r="E685" s="95"/>
      <c r="F685" s="91"/>
      <c r="G685" s="91"/>
      <c r="H685" s="91"/>
      <c r="I685" s="91"/>
      <c r="J685" s="91"/>
      <c r="K685" s="98" t="s">
        <v>542</v>
      </c>
      <c r="L685" s="97">
        <v>1</v>
      </c>
      <c r="M685" s="99">
        <f>N467+N473+N484+N493+N500+N507+N514+N521+N529+N537+N547+N555+N565+N573+N583+N590+N597+N609+N618+N630+N643+N650+N657+N664+N671+N678</f>
        <v>23528.16</v>
      </c>
      <c r="N685" s="100">
        <f>ROUND(L685*M685,2)</f>
        <v>23528.16</v>
      </c>
    </row>
    <row r="686" spans="1:14" ht="0.9" customHeight="1">
      <c r="A686" s="80">
        <v>1</v>
      </c>
      <c r="B686" s="101"/>
      <c r="C686" s="101"/>
      <c r="D686" s="101"/>
      <c r="E686" s="102"/>
      <c r="F686" s="101"/>
      <c r="G686" s="101"/>
      <c r="H686" s="101"/>
      <c r="I686" s="101"/>
      <c r="J686" s="101"/>
      <c r="K686" s="101"/>
      <c r="L686" s="101"/>
      <c r="M686" s="101"/>
      <c r="N686" s="103"/>
    </row>
    <row r="687" spans="1:14">
      <c r="A687" s="80">
        <v>1</v>
      </c>
      <c r="B687" s="113" t="s">
        <v>543</v>
      </c>
      <c r="C687" s="113" t="s">
        <v>366</v>
      </c>
      <c r="D687" s="113" t="s">
        <v>367</v>
      </c>
      <c r="E687" s="114" t="s">
        <v>544</v>
      </c>
      <c r="F687" s="115"/>
      <c r="G687" s="115"/>
      <c r="H687" s="115"/>
      <c r="I687" s="115"/>
      <c r="J687" s="115"/>
      <c r="K687" s="115"/>
      <c r="L687" s="116">
        <f>L781</f>
        <v>1</v>
      </c>
      <c r="M687" s="116">
        <f>M781</f>
        <v>6452.8499999999995</v>
      </c>
      <c r="N687" s="116">
        <f>N781</f>
        <v>6452.85</v>
      </c>
    </row>
    <row r="688" spans="1:14">
      <c r="A688" s="80">
        <v>1</v>
      </c>
      <c r="B688" s="88" t="s">
        <v>371</v>
      </c>
      <c r="C688" s="89" t="s">
        <v>372</v>
      </c>
      <c r="D688" s="89" t="s">
        <v>69</v>
      </c>
      <c r="E688" s="90" t="s">
        <v>373</v>
      </c>
      <c r="F688" s="91"/>
      <c r="G688" s="91"/>
      <c r="H688" s="91"/>
      <c r="I688" s="91"/>
      <c r="J688" s="91"/>
      <c r="K688" s="91"/>
      <c r="L688" s="92">
        <f>L700</f>
        <v>218.01999999999998</v>
      </c>
      <c r="M688" s="92">
        <f>M700</f>
        <v>0.66</v>
      </c>
      <c r="N688" s="93">
        <f>N700</f>
        <v>143.88999999999999</v>
      </c>
    </row>
    <row r="689" spans="1:14" ht="30.6">
      <c r="A689" s="80">
        <v>1</v>
      </c>
      <c r="B689" s="91"/>
      <c r="C689" s="91"/>
      <c r="D689" s="91"/>
      <c r="E689" s="90" t="s">
        <v>374</v>
      </c>
      <c r="F689" s="91"/>
      <c r="G689" s="91"/>
      <c r="H689" s="91"/>
      <c r="I689" s="91"/>
      <c r="J689" s="91"/>
      <c r="K689" s="91"/>
      <c r="L689" s="91"/>
      <c r="M689" s="91"/>
      <c r="N689" s="94"/>
    </row>
    <row r="690" spans="1:14">
      <c r="A690" s="80">
        <v>1</v>
      </c>
      <c r="B690" s="91"/>
      <c r="C690" s="91"/>
      <c r="D690" s="91"/>
      <c r="E690" s="95"/>
      <c r="F690" s="89" t="s">
        <v>544</v>
      </c>
      <c r="G690" s="96"/>
      <c r="H690" s="97"/>
      <c r="I690" s="97"/>
      <c r="J690" s="97"/>
      <c r="K690" s="92">
        <f t="shared" ref="K690:K699" si="24">OR(G690&lt;&gt;0,H690&lt;&gt;0,I690&lt;&gt;0,J690&lt;&gt;0)*(G690 + (G690 = 0))*(H690 + (H690 = 0))*(I690 + (I690 = 0))*(J690 + (J690 = 0))</f>
        <v>0</v>
      </c>
      <c r="L690" s="91"/>
      <c r="M690" s="91"/>
      <c r="N690" s="94"/>
    </row>
    <row r="691" spans="1:14">
      <c r="A691" s="80">
        <v>1</v>
      </c>
      <c r="B691" s="91"/>
      <c r="C691" s="91"/>
      <c r="D691" s="91"/>
      <c r="E691" s="95"/>
      <c r="F691" s="89" t="s">
        <v>545</v>
      </c>
      <c r="G691" s="96">
        <v>1</v>
      </c>
      <c r="H691" s="97">
        <v>5.05</v>
      </c>
      <c r="I691" s="97">
        <v>2</v>
      </c>
      <c r="J691" s="97">
        <v>0</v>
      </c>
      <c r="K691" s="92">
        <f t="shared" si="24"/>
        <v>10.1</v>
      </c>
      <c r="L691" s="91"/>
      <c r="M691" s="91"/>
      <c r="N691" s="94"/>
    </row>
    <row r="692" spans="1:14">
      <c r="A692" s="80">
        <v>1</v>
      </c>
      <c r="B692" s="91"/>
      <c r="C692" s="91"/>
      <c r="D692" s="91"/>
      <c r="E692" s="95"/>
      <c r="F692" s="89" t="s">
        <v>367</v>
      </c>
      <c r="G692" s="96">
        <v>1</v>
      </c>
      <c r="H692" s="97">
        <v>8.1</v>
      </c>
      <c r="I692" s="97">
        <v>2</v>
      </c>
      <c r="J692" s="97">
        <v>0</v>
      </c>
      <c r="K692" s="92">
        <f t="shared" si="24"/>
        <v>16.2</v>
      </c>
      <c r="L692" s="91"/>
      <c r="M692" s="91"/>
      <c r="N692" s="94"/>
    </row>
    <row r="693" spans="1:14">
      <c r="A693" s="80">
        <v>1</v>
      </c>
      <c r="B693" s="91"/>
      <c r="C693" s="91"/>
      <c r="D693" s="91"/>
      <c r="E693" s="95"/>
      <c r="F693" s="89" t="s">
        <v>367</v>
      </c>
      <c r="G693" s="96">
        <v>1</v>
      </c>
      <c r="H693" s="97">
        <v>6.2</v>
      </c>
      <c r="I693" s="97">
        <v>2</v>
      </c>
      <c r="J693" s="97">
        <v>0</v>
      </c>
      <c r="K693" s="92">
        <f t="shared" si="24"/>
        <v>12.4</v>
      </c>
      <c r="L693" s="91"/>
      <c r="M693" s="91"/>
      <c r="N693" s="94"/>
    </row>
    <row r="694" spans="1:14">
      <c r="A694" s="80">
        <v>1</v>
      </c>
      <c r="B694" s="91"/>
      <c r="C694" s="91"/>
      <c r="D694" s="91"/>
      <c r="E694" s="95"/>
      <c r="F694" s="89" t="s">
        <v>367</v>
      </c>
      <c r="G694" s="96">
        <v>1</v>
      </c>
      <c r="H694" s="97">
        <v>9.26</v>
      </c>
      <c r="I694" s="97">
        <v>2</v>
      </c>
      <c r="J694" s="97">
        <v>0</v>
      </c>
      <c r="K694" s="92">
        <f t="shared" si="24"/>
        <v>18.52</v>
      </c>
      <c r="L694" s="91"/>
      <c r="M694" s="91"/>
      <c r="N694" s="94"/>
    </row>
    <row r="695" spans="1:14">
      <c r="A695" s="80">
        <v>1</v>
      </c>
      <c r="B695" s="91"/>
      <c r="C695" s="91"/>
      <c r="D695" s="91"/>
      <c r="E695" s="95"/>
      <c r="F695" s="89" t="s">
        <v>367</v>
      </c>
      <c r="G695" s="96">
        <v>1</v>
      </c>
      <c r="H695" s="97">
        <v>5.5</v>
      </c>
      <c r="I695" s="97">
        <v>2</v>
      </c>
      <c r="J695" s="97">
        <v>0</v>
      </c>
      <c r="K695" s="92">
        <f t="shared" si="24"/>
        <v>11</v>
      </c>
      <c r="L695" s="91"/>
      <c r="M695" s="91"/>
      <c r="N695" s="94"/>
    </row>
    <row r="696" spans="1:14">
      <c r="A696" s="80">
        <v>1</v>
      </c>
      <c r="B696" s="91"/>
      <c r="C696" s="91"/>
      <c r="D696" s="91"/>
      <c r="E696" s="95"/>
      <c r="F696" s="89" t="s">
        <v>546</v>
      </c>
      <c r="G696" s="96">
        <v>1</v>
      </c>
      <c r="H696" s="97">
        <v>11.05</v>
      </c>
      <c r="I696" s="97">
        <v>2.2999999999999998</v>
      </c>
      <c r="J696" s="97">
        <v>0</v>
      </c>
      <c r="K696" s="92">
        <f t="shared" si="24"/>
        <v>25.414999999999999</v>
      </c>
      <c r="L696" s="91"/>
      <c r="M696" s="91"/>
      <c r="N696" s="94"/>
    </row>
    <row r="697" spans="1:14">
      <c r="A697" s="80">
        <v>1</v>
      </c>
      <c r="B697" s="91"/>
      <c r="C697" s="91"/>
      <c r="D697" s="91"/>
      <c r="E697" s="95"/>
      <c r="F697" s="89" t="s">
        <v>367</v>
      </c>
      <c r="G697" s="96">
        <v>1</v>
      </c>
      <c r="H697" s="97">
        <v>25.65</v>
      </c>
      <c r="I697" s="97">
        <v>2.2999999999999998</v>
      </c>
      <c r="J697" s="97">
        <v>0</v>
      </c>
      <c r="K697" s="92">
        <f t="shared" si="24"/>
        <v>58.99499999999999</v>
      </c>
      <c r="L697" s="91"/>
      <c r="M697" s="91"/>
      <c r="N697" s="94"/>
    </row>
    <row r="698" spans="1:14">
      <c r="A698" s="80">
        <v>1</v>
      </c>
      <c r="B698" s="91"/>
      <c r="C698" s="91"/>
      <c r="D698" s="91"/>
      <c r="E698" s="95"/>
      <c r="F698" s="89" t="s">
        <v>547</v>
      </c>
      <c r="G698" s="96">
        <v>1</v>
      </c>
      <c r="H698" s="97">
        <v>10.65</v>
      </c>
      <c r="I698" s="97">
        <v>2.6</v>
      </c>
      <c r="J698" s="97">
        <v>0</v>
      </c>
      <c r="K698" s="92">
        <f t="shared" si="24"/>
        <v>27.69</v>
      </c>
      <c r="L698" s="91"/>
      <c r="M698" s="91"/>
      <c r="N698" s="94"/>
    </row>
    <row r="699" spans="1:14">
      <c r="A699" s="80">
        <v>1</v>
      </c>
      <c r="B699" s="91"/>
      <c r="C699" s="91"/>
      <c r="D699" s="91"/>
      <c r="E699" s="95"/>
      <c r="F699" s="89" t="s">
        <v>548</v>
      </c>
      <c r="G699" s="96">
        <v>1</v>
      </c>
      <c r="H699" s="97">
        <v>14.5</v>
      </c>
      <c r="I699" s="97">
        <v>2.6</v>
      </c>
      <c r="J699" s="97">
        <v>0</v>
      </c>
      <c r="K699" s="92">
        <f t="shared" si="24"/>
        <v>37.700000000000003</v>
      </c>
      <c r="L699" s="91"/>
      <c r="M699" s="91"/>
      <c r="N699" s="94"/>
    </row>
    <row r="700" spans="1:14">
      <c r="A700" s="80">
        <v>1</v>
      </c>
      <c r="B700" s="91"/>
      <c r="C700" s="91"/>
      <c r="D700" s="91"/>
      <c r="E700" s="95"/>
      <c r="F700" s="91"/>
      <c r="G700" s="91"/>
      <c r="H700" s="91"/>
      <c r="I700" s="91"/>
      <c r="J700" s="91"/>
      <c r="K700" s="98" t="s">
        <v>376</v>
      </c>
      <c r="L700" s="99">
        <f>SUM(K690:K699)</f>
        <v>218.01999999999998</v>
      </c>
      <c r="M700" s="97">
        <v>0.66</v>
      </c>
      <c r="N700" s="100">
        <f>ROUND(L700*M700,2)</f>
        <v>143.88999999999999</v>
      </c>
    </row>
    <row r="701" spans="1:14" ht="0.9" customHeight="1">
      <c r="A701" s="80">
        <v>1</v>
      </c>
      <c r="B701" s="101"/>
      <c r="C701" s="101"/>
      <c r="D701" s="101"/>
      <c r="E701" s="102"/>
      <c r="F701" s="101"/>
      <c r="G701" s="101"/>
      <c r="H701" s="101"/>
      <c r="I701" s="101"/>
      <c r="J701" s="101"/>
      <c r="K701" s="101"/>
      <c r="L701" s="101"/>
      <c r="M701" s="101"/>
      <c r="N701" s="103"/>
    </row>
    <row r="702" spans="1:14" ht="20.399999999999999">
      <c r="A702" s="80">
        <v>1</v>
      </c>
      <c r="B702" s="88" t="s">
        <v>549</v>
      </c>
      <c r="C702" s="89" t="s">
        <v>372</v>
      </c>
      <c r="D702" s="89" t="s">
        <v>40</v>
      </c>
      <c r="E702" s="90" t="s">
        <v>550</v>
      </c>
      <c r="F702" s="91"/>
      <c r="G702" s="91"/>
      <c r="H702" s="91"/>
      <c r="I702" s="91"/>
      <c r="J702" s="91"/>
      <c r="K702" s="91"/>
      <c r="L702" s="92">
        <f>L715</f>
        <v>122.06</v>
      </c>
      <c r="M702" s="92">
        <f>M715</f>
        <v>17.149999999999999</v>
      </c>
      <c r="N702" s="93">
        <f>N715</f>
        <v>2093.33</v>
      </c>
    </row>
    <row r="703" spans="1:14" ht="40.799999999999997">
      <c r="A703" s="80">
        <v>1</v>
      </c>
      <c r="B703" s="91"/>
      <c r="C703" s="91"/>
      <c r="D703" s="91"/>
      <c r="E703" s="90" t="s">
        <v>551</v>
      </c>
      <c r="F703" s="91"/>
      <c r="G703" s="91"/>
      <c r="H703" s="91"/>
      <c r="I703" s="91"/>
      <c r="J703" s="91"/>
      <c r="K703" s="91"/>
      <c r="L703" s="91"/>
      <c r="M703" s="91"/>
      <c r="N703" s="94"/>
    </row>
    <row r="704" spans="1:14">
      <c r="A704" s="80">
        <v>1</v>
      </c>
      <c r="B704" s="91"/>
      <c r="C704" s="91"/>
      <c r="D704" s="91"/>
      <c r="E704" s="95"/>
      <c r="F704" s="89" t="s">
        <v>544</v>
      </c>
      <c r="G704" s="96"/>
      <c r="H704" s="97"/>
      <c r="I704" s="97"/>
      <c r="J704" s="97"/>
      <c r="K704" s="92">
        <f t="shared" ref="K704:K714" si="25">OR(G704&lt;&gt;0,H704&lt;&gt;0,I704&lt;&gt;0,J704&lt;&gt;0)*(G704 + (G704 = 0))*(H704 + (H704 = 0))*(I704 + (I704 = 0))*(J704 + (J704 = 0))</f>
        <v>0</v>
      </c>
      <c r="L704" s="91"/>
      <c r="M704" s="91"/>
      <c r="N704" s="94"/>
    </row>
    <row r="705" spans="1:14">
      <c r="A705" s="80">
        <v>1</v>
      </c>
      <c r="B705" s="91"/>
      <c r="C705" s="91"/>
      <c r="D705" s="91"/>
      <c r="E705" s="95"/>
      <c r="F705" s="89" t="s">
        <v>545</v>
      </c>
      <c r="G705" s="96">
        <v>1</v>
      </c>
      <c r="H705" s="97">
        <v>5.05</v>
      </c>
      <c r="I705" s="97">
        <v>1</v>
      </c>
      <c r="J705" s="97">
        <v>1</v>
      </c>
      <c r="K705" s="92">
        <f t="shared" si="25"/>
        <v>5.05</v>
      </c>
      <c r="L705" s="91"/>
      <c r="M705" s="91"/>
      <c r="N705" s="94"/>
    </row>
    <row r="706" spans="1:14">
      <c r="A706" s="80">
        <v>1</v>
      </c>
      <c r="B706" s="91"/>
      <c r="C706" s="91"/>
      <c r="D706" s="91"/>
      <c r="E706" s="95"/>
      <c r="F706" s="89" t="s">
        <v>367</v>
      </c>
      <c r="G706" s="96">
        <v>1</v>
      </c>
      <c r="H706" s="97">
        <v>8.1</v>
      </c>
      <c r="I706" s="97">
        <v>1</v>
      </c>
      <c r="J706" s="97">
        <v>1</v>
      </c>
      <c r="K706" s="92">
        <f t="shared" si="25"/>
        <v>8.1</v>
      </c>
      <c r="L706" s="91"/>
      <c r="M706" s="91"/>
      <c r="N706" s="94"/>
    </row>
    <row r="707" spans="1:14">
      <c r="A707" s="80">
        <v>1</v>
      </c>
      <c r="B707" s="91"/>
      <c r="C707" s="91"/>
      <c r="D707" s="91"/>
      <c r="E707" s="95"/>
      <c r="F707" s="89" t="s">
        <v>367</v>
      </c>
      <c r="G707" s="96">
        <v>1</v>
      </c>
      <c r="H707" s="97">
        <v>6.2</v>
      </c>
      <c r="I707" s="97">
        <v>1</v>
      </c>
      <c r="J707" s="97">
        <v>1</v>
      </c>
      <c r="K707" s="92">
        <f t="shared" si="25"/>
        <v>6.2</v>
      </c>
      <c r="L707" s="91"/>
      <c r="M707" s="91"/>
      <c r="N707" s="94"/>
    </row>
    <row r="708" spans="1:14">
      <c r="A708" s="80">
        <v>1</v>
      </c>
      <c r="B708" s="91"/>
      <c r="C708" s="91"/>
      <c r="D708" s="91"/>
      <c r="E708" s="95"/>
      <c r="F708" s="89" t="s">
        <v>367</v>
      </c>
      <c r="G708" s="96">
        <v>1</v>
      </c>
      <c r="H708" s="97">
        <v>9.26</v>
      </c>
      <c r="I708" s="97">
        <v>1</v>
      </c>
      <c r="J708" s="97">
        <v>1</v>
      </c>
      <c r="K708" s="92">
        <f t="shared" si="25"/>
        <v>9.26</v>
      </c>
      <c r="L708" s="91"/>
      <c r="M708" s="91"/>
      <c r="N708" s="94"/>
    </row>
    <row r="709" spans="1:14">
      <c r="A709" s="80">
        <v>1</v>
      </c>
      <c r="B709" s="91"/>
      <c r="C709" s="91"/>
      <c r="D709" s="91"/>
      <c r="E709" s="95"/>
      <c r="F709" s="89" t="s">
        <v>367</v>
      </c>
      <c r="G709" s="96">
        <v>1</v>
      </c>
      <c r="H709" s="97">
        <v>5.5</v>
      </c>
      <c r="I709" s="97">
        <v>1</v>
      </c>
      <c r="J709" s="97">
        <v>1</v>
      </c>
      <c r="K709" s="92">
        <f t="shared" si="25"/>
        <v>5.5</v>
      </c>
      <c r="L709" s="91"/>
      <c r="M709" s="91"/>
      <c r="N709" s="94"/>
    </row>
    <row r="710" spans="1:14">
      <c r="A710" s="80">
        <v>1</v>
      </c>
      <c r="B710" s="91"/>
      <c r="C710" s="91"/>
      <c r="D710" s="91"/>
      <c r="E710" s="95"/>
      <c r="F710" s="89" t="s">
        <v>546</v>
      </c>
      <c r="G710" s="96">
        <v>1</v>
      </c>
      <c r="H710" s="97">
        <v>11.05</v>
      </c>
      <c r="I710" s="97">
        <v>1.3</v>
      </c>
      <c r="J710" s="97">
        <v>1</v>
      </c>
      <c r="K710" s="92">
        <f t="shared" si="25"/>
        <v>14.365000000000002</v>
      </c>
      <c r="L710" s="91"/>
      <c r="M710" s="91"/>
      <c r="N710" s="94"/>
    </row>
    <row r="711" spans="1:14">
      <c r="A711" s="80">
        <v>1</v>
      </c>
      <c r="B711" s="91"/>
      <c r="C711" s="91"/>
      <c r="D711" s="91"/>
      <c r="E711" s="95"/>
      <c r="F711" s="89" t="s">
        <v>367</v>
      </c>
      <c r="G711" s="96">
        <v>1</v>
      </c>
      <c r="H711" s="97">
        <v>25.65</v>
      </c>
      <c r="I711" s="97">
        <v>1.3</v>
      </c>
      <c r="J711" s="97">
        <v>1</v>
      </c>
      <c r="K711" s="92">
        <f t="shared" si="25"/>
        <v>33.344999999999999</v>
      </c>
      <c r="L711" s="91"/>
      <c r="M711" s="91"/>
      <c r="N711" s="94"/>
    </row>
    <row r="712" spans="1:14">
      <c r="A712" s="80">
        <v>1</v>
      </c>
      <c r="B712" s="91"/>
      <c r="C712" s="91"/>
      <c r="D712" s="91"/>
      <c r="E712" s="95"/>
      <c r="F712" s="89" t="s">
        <v>547</v>
      </c>
      <c r="G712" s="96">
        <v>1</v>
      </c>
      <c r="H712" s="97">
        <v>10.65</v>
      </c>
      <c r="I712" s="97">
        <v>1.6</v>
      </c>
      <c r="J712" s="97">
        <v>1</v>
      </c>
      <c r="K712" s="92">
        <f t="shared" si="25"/>
        <v>17.040000000000003</v>
      </c>
      <c r="L712" s="91"/>
      <c r="M712" s="91"/>
      <c r="N712" s="94"/>
    </row>
    <row r="713" spans="1:14">
      <c r="A713" s="80">
        <v>1</v>
      </c>
      <c r="B713" s="91"/>
      <c r="C713" s="91"/>
      <c r="D713" s="91"/>
      <c r="E713" s="95"/>
      <c r="F713" s="89" t="s">
        <v>548</v>
      </c>
      <c r="G713" s="96">
        <v>1</v>
      </c>
      <c r="H713" s="97">
        <v>14.5</v>
      </c>
      <c r="I713" s="97">
        <v>1.6</v>
      </c>
      <c r="J713" s="97">
        <v>1</v>
      </c>
      <c r="K713" s="92">
        <f t="shared" si="25"/>
        <v>23.200000000000003</v>
      </c>
      <c r="L713" s="91"/>
      <c r="M713" s="91"/>
      <c r="N713" s="94"/>
    </row>
    <row r="714" spans="1:14">
      <c r="A714" s="80">
        <v>1</v>
      </c>
      <c r="B714" s="91"/>
      <c r="C714" s="91"/>
      <c r="D714" s="91"/>
      <c r="E714" s="95"/>
      <c r="F714" s="89" t="s">
        <v>367</v>
      </c>
      <c r="G714" s="96"/>
      <c r="H714" s="97"/>
      <c r="I714" s="97"/>
      <c r="J714" s="97"/>
      <c r="K714" s="92">
        <f t="shared" si="25"/>
        <v>0</v>
      </c>
      <c r="L714" s="91"/>
      <c r="M714" s="91"/>
      <c r="N714" s="94"/>
    </row>
    <row r="715" spans="1:14">
      <c r="A715" s="80">
        <v>1</v>
      </c>
      <c r="B715" s="91"/>
      <c r="C715" s="91"/>
      <c r="D715" s="91"/>
      <c r="E715" s="95"/>
      <c r="F715" s="91"/>
      <c r="G715" s="91"/>
      <c r="H715" s="91"/>
      <c r="I715" s="91"/>
      <c r="J715" s="91"/>
      <c r="K715" s="98" t="s">
        <v>552</v>
      </c>
      <c r="L715" s="99">
        <f>SUM(K704:K714)*1</f>
        <v>122.06</v>
      </c>
      <c r="M715" s="97">
        <v>17.149999999999999</v>
      </c>
      <c r="N715" s="100">
        <f>ROUND(L715*M715,2)</f>
        <v>2093.33</v>
      </c>
    </row>
    <row r="716" spans="1:14" ht="0.9" customHeight="1">
      <c r="A716" s="80">
        <v>1</v>
      </c>
      <c r="B716" s="101"/>
      <c r="C716" s="101"/>
      <c r="D716" s="101"/>
      <c r="E716" s="102"/>
      <c r="F716" s="101"/>
      <c r="G716" s="101"/>
      <c r="H716" s="101"/>
      <c r="I716" s="101"/>
      <c r="J716" s="101"/>
      <c r="K716" s="101"/>
      <c r="L716" s="101"/>
      <c r="M716" s="101"/>
      <c r="N716" s="103"/>
    </row>
    <row r="717" spans="1:14" ht="20.399999999999999">
      <c r="A717" s="80">
        <v>1</v>
      </c>
      <c r="B717" s="88" t="s">
        <v>553</v>
      </c>
      <c r="C717" s="89" t="s">
        <v>372</v>
      </c>
      <c r="D717" s="89" t="s">
        <v>40</v>
      </c>
      <c r="E717" s="90" t="s">
        <v>554</v>
      </c>
      <c r="F717" s="91"/>
      <c r="G717" s="91"/>
      <c r="H717" s="91"/>
      <c r="I717" s="91"/>
      <c r="J717" s="91"/>
      <c r="K717" s="91"/>
      <c r="L717" s="92">
        <f>L730</f>
        <v>56.231999999999999</v>
      </c>
      <c r="M717" s="92">
        <f>M730</f>
        <v>22.37</v>
      </c>
      <c r="N717" s="93">
        <f>N730</f>
        <v>1257.9100000000001</v>
      </c>
    </row>
    <row r="718" spans="1:14" ht="40.799999999999997">
      <c r="A718" s="80">
        <v>1</v>
      </c>
      <c r="B718" s="91"/>
      <c r="C718" s="91"/>
      <c r="D718" s="91"/>
      <c r="E718" s="90" t="s">
        <v>555</v>
      </c>
      <c r="F718" s="91"/>
      <c r="G718" s="91"/>
      <c r="H718" s="91"/>
      <c r="I718" s="91"/>
      <c r="J718" s="91"/>
      <c r="K718" s="91"/>
      <c r="L718" s="91"/>
      <c r="M718" s="91"/>
      <c r="N718" s="94"/>
    </row>
    <row r="719" spans="1:14">
      <c r="A719" s="80">
        <v>1</v>
      </c>
      <c r="B719" s="91"/>
      <c r="C719" s="91"/>
      <c r="D719" s="91"/>
      <c r="E719" s="95"/>
      <c r="F719" s="89" t="s">
        <v>544</v>
      </c>
      <c r="G719" s="96"/>
      <c r="H719" s="97"/>
      <c r="I719" s="97"/>
      <c r="J719" s="97"/>
      <c r="K719" s="92">
        <f t="shared" ref="K719:K729" si="26">OR(G719&lt;&gt;0,H719&lt;&gt;0,I719&lt;&gt;0,J719&lt;&gt;0)*(G719 + (G719 = 0))*(H719 + (H719 = 0))*(I719 + (I719 = 0))*(J719 + (J719 = 0))</f>
        <v>0</v>
      </c>
      <c r="L719" s="91"/>
      <c r="M719" s="91"/>
      <c r="N719" s="94"/>
    </row>
    <row r="720" spans="1:14">
      <c r="A720" s="80">
        <v>1</v>
      </c>
      <c r="B720" s="91"/>
      <c r="C720" s="91"/>
      <c r="D720" s="91"/>
      <c r="E720" s="95"/>
      <c r="F720" s="89" t="s">
        <v>545</v>
      </c>
      <c r="G720" s="96">
        <v>1</v>
      </c>
      <c r="H720" s="97">
        <v>5.05</v>
      </c>
      <c r="I720" s="97">
        <v>0.9</v>
      </c>
      <c r="J720" s="97">
        <v>0.5</v>
      </c>
      <c r="K720" s="92">
        <f t="shared" si="26"/>
        <v>2.2725</v>
      </c>
      <c r="L720" s="91"/>
      <c r="M720" s="91"/>
      <c r="N720" s="94"/>
    </row>
    <row r="721" spans="1:14">
      <c r="A721" s="80">
        <v>1</v>
      </c>
      <c r="B721" s="91"/>
      <c r="C721" s="91"/>
      <c r="D721" s="91"/>
      <c r="E721" s="95"/>
      <c r="F721" s="89" t="s">
        <v>367</v>
      </c>
      <c r="G721" s="96">
        <v>1</v>
      </c>
      <c r="H721" s="97">
        <v>8.1</v>
      </c>
      <c r="I721" s="97">
        <v>0.9</v>
      </c>
      <c r="J721" s="97">
        <v>0.5</v>
      </c>
      <c r="K721" s="92">
        <f t="shared" si="26"/>
        <v>3.645</v>
      </c>
      <c r="L721" s="91"/>
      <c r="M721" s="91"/>
      <c r="N721" s="94"/>
    </row>
    <row r="722" spans="1:14">
      <c r="A722" s="80">
        <v>1</v>
      </c>
      <c r="B722" s="91"/>
      <c r="C722" s="91"/>
      <c r="D722" s="91"/>
      <c r="E722" s="95"/>
      <c r="F722" s="89" t="s">
        <v>367</v>
      </c>
      <c r="G722" s="96">
        <v>1</v>
      </c>
      <c r="H722" s="97">
        <v>6.2</v>
      </c>
      <c r="I722" s="97">
        <v>0.9</v>
      </c>
      <c r="J722" s="97">
        <v>0.5</v>
      </c>
      <c r="K722" s="92">
        <f t="shared" si="26"/>
        <v>2.79</v>
      </c>
      <c r="L722" s="91"/>
      <c r="M722" s="91"/>
      <c r="N722" s="94"/>
    </row>
    <row r="723" spans="1:14">
      <c r="A723" s="80">
        <v>1</v>
      </c>
      <c r="B723" s="91"/>
      <c r="C723" s="91"/>
      <c r="D723" s="91"/>
      <c r="E723" s="95"/>
      <c r="F723" s="89" t="s">
        <v>367</v>
      </c>
      <c r="G723" s="96">
        <v>1</v>
      </c>
      <c r="H723" s="97">
        <v>9.26</v>
      </c>
      <c r="I723" s="97">
        <v>0.9</v>
      </c>
      <c r="J723" s="97">
        <v>0.5</v>
      </c>
      <c r="K723" s="92">
        <f t="shared" si="26"/>
        <v>4.1669999999999998</v>
      </c>
      <c r="L723" s="91"/>
      <c r="M723" s="91"/>
      <c r="N723" s="94"/>
    </row>
    <row r="724" spans="1:14">
      <c r="A724" s="80">
        <v>1</v>
      </c>
      <c r="B724" s="91"/>
      <c r="C724" s="91"/>
      <c r="D724" s="91"/>
      <c r="E724" s="95"/>
      <c r="F724" s="89" t="s">
        <v>367</v>
      </c>
      <c r="G724" s="96">
        <v>1</v>
      </c>
      <c r="H724" s="97">
        <v>5.5</v>
      </c>
      <c r="I724" s="97">
        <v>0.9</v>
      </c>
      <c r="J724" s="97">
        <v>0.5</v>
      </c>
      <c r="K724" s="92">
        <f t="shared" si="26"/>
        <v>2.4750000000000001</v>
      </c>
      <c r="L724" s="91"/>
      <c r="M724" s="91"/>
      <c r="N724" s="94"/>
    </row>
    <row r="725" spans="1:14">
      <c r="A725" s="80">
        <v>1</v>
      </c>
      <c r="B725" s="91"/>
      <c r="C725" s="91"/>
      <c r="D725" s="91"/>
      <c r="E725" s="95"/>
      <c r="F725" s="89" t="s">
        <v>546</v>
      </c>
      <c r="G725" s="96">
        <v>1</v>
      </c>
      <c r="H725" s="97">
        <v>11.05</v>
      </c>
      <c r="I725" s="97">
        <v>1.2</v>
      </c>
      <c r="J725" s="97">
        <v>0.5</v>
      </c>
      <c r="K725" s="92">
        <f t="shared" si="26"/>
        <v>6.63</v>
      </c>
      <c r="L725" s="91"/>
      <c r="M725" s="91"/>
      <c r="N725" s="94"/>
    </row>
    <row r="726" spans="1:14">
      <c r="A726" s="80">
        <v>1</v>
      </c>
      <c r="B726" s="91"/>
      <c r="C726" s="91"/>
      <c r="D726" s="91"/>
      <c r="E726" s="95"/>
      <c r="F726" s="89" t="s">
        <v>367</v>
      </c>
      <c r="G726" s="96">
        <v>1</v>
      </c>
      <c r="H726" s="97">
        <v>25.65</v>
      </c>
      <c r="I726" s="97">
        <v>1.2</v>
      </c>
      <c r="J726" s="97">
        <v>0.5</v>
      </c>
      <c r="K726" s="92">
        <f t="shared" si="26"/>
        <v>15.389999999999999</v>
      </c>
      <c r="L726" s="91"/>
      <c r="M726" s="91"/>
      <c r="N726" s="94"/>
    </row>
    <row r="727" spans="1:14">
      <c r="A727" s="80">
        <v>1</v>
      </c>
      <c r="B727" s="91"/>
      <c r="C727" s="91"/>
      <c r="D727" s="91"/>
      <c r="E727" s="95"/>
      <c r="F727" s="89" t="s">
        <v>547</v>
      </c>
      <c r="G727" s="96">
        <v>1</v>
      </c>
      <c r="H727" s="97">
        <v>10.65</v>
      </c>
      <c r="I727" s="97">
        <v>1.5</v>
      </c>
      <c r="J727" s="97">
        <v>0.5</v>
      </c>
      <c r="K727" s="92">
        <f t="shared" si="26"/>
        <v>7.9875000000000007</v>
      </c>
      <c r="L727" s="91"/>
      <c r="M727" s="91"/>
      <c r="N727" s="94"/>
    </row>
    <row r="728" spans="1:14">
      <c r="A728" s="80">
        <v>1</v>
      </c>
      <c r="B728" s="91"/>
      <c r="C728" s="91"/>
      <c r="D728" s="91"/>
      <c r="E728" s="95"/>
      <c r="F728" s="89" t="s">
        <v>548</v>
      </c>
      <c r="G728" s="96">
        <v>1</v>
      </c>
      <c r="H728" s="97">
        <v>14.5</v>
      </c>
      <c r="I728" s="97">
        <v>1.5</v>
      </c>
      <c r="J728" s="97">
        <v>0.5</v>
      </c>
      <c r="K728" s="92">
        <f t="shared" si="26"/>
        <v>10.875</v>
      </c>
      <c r="L728" s="91"/>
      <c r="M728" s="91"/>
      <c r="N728" s="94"/>
    </row>
    <row r="729" spans="1:14">
      <c r="A729" s="80">
        <v>1</v>
      </c>
      <c r="B729" s="91"/>
      <c r="C729" s="91"/>
      <c r="D729" s="91"/>
      <c r="E729" s="95"/>
      <c r="F729" s="89" t="s">
        <v>367</v>
      </c>
      <c r="G729" s="96"/>
      <c r="H729" s="97"/>
      <c r="I729" s="97"/>
      <c r="J729" s="97"/>
      <c r="K729" s="92">
        <f t="shared" si="26"/>
        <v>0</v>
      </c>
      <c r="L729" s="91"/>
      <c r="M729" s="91"/>
      <c r="N729" s="94"/>
    </row>
    <row r="730" spans="1:14">
      <c r="A730" s="80">
        <v>1</v>
      </c>
      <c r="B730" s="91"/>
      <c r="C730" s="91"/>
      <c r="D730" s="91"/>
      <c r="E730" s="95"/>
      <c r="F730" s="91"/>
      <c r="G730" s="91"/>
      <c r="H730" s="91"/>
      <c r="I730" s="91"/>
      <c r="J730" s="91"/>
      <c r="K730" s="98" t="s">
        <v>556</v>
      </c>
      <c r="L730" s="99">
        <f>SUM(K719:K729)*1</f>
        <v>56.231999999999999</v>
      </c>
      <c r="M730" s="97">
        <v>22.37</v>
      </c>
      <c r="N730" s="100">
        <f>ROUND(L730*M730,2)</f>
        <v>1257.9100000000001</v>
      </c>
    </row>
    <row r="731" spans="1:14" ht="0.9" customHeight="1">
      <c r="A731" s="80">
        <v>1</v>
      </c>
      <c r="B731" s="101"/>
      <c r="C731" s="101"/>
      <c r="D731" s="101"/>
      <c r="E731" s="102"/>
      <c r="F731" s="101"/>
      <c r="G731" s="101"/>
      <c r="H731" s="101"/>
      <c r="I731" s="101"/>
      <c r="J731" s="101"/>
      <c r="K731" s="101"/>
      <c r="L731" s="101"/>
      <c r="M731" s="101"/>
      <c r="N731" s="103"/>
    </row>
    <row r="732" spans="1:14">
      <c r="A732" s="80">
        <v>1</v>
      </c>
      <c r="B732" s="88" t="s">
        <v>53</v>
      </c>
      <c r="C732" s="89" t="s">
        <v>372</v>
      </c>
      <c r="D732" s="89" t="s">
        <v>40</v>
      </c>
      <c r="E732" s="90" t="s">
        <v>557</v>
      </c>
      <c r="F732" s="91"/>
      <c r="G732" s="91"/>
      <c r="H732" s="91"/>
      <c r="I732" s="91"/>
      <c r="J732" s="91"/>
      <c r="K732" s="91"/>
      <c r="L732" s="92">
        <f>L754</f>
        <v>32.690499999999993</v>
      </c>
      <c r="M732" s="92">
        <f>M754</f>
        <v>36.43</v>
      </c>
      <c r="N732" s="93">
        <f>N754</f>
        <v>1190.9100000000001</v>
      </c>
    </row>
    <row r="733" spans="1:14" ht="61.2">
      <c r="A733" s="80">
        <v>1</v>
      </c>
      <c r="B733" s="91"/>
      <c r="C733" s="91"/>
      <c r="D733" s="91"/>
      <c r="E733" s="90" t="s">
        <v>83</v>
      </c>
      <c r="F733" s="91"/>
      <c r="G733" s="91"/>
      <c r="H733" s="91"/>
      <c r="I733" s="91"/>
      <c r="J733" s="91"/>
      <c r="K733" s="91"/>
      <c r="L733" s="91"/>
      <c r="M733" s="91"/>
      <c r="N733" s="94"/>
    </row>
    <row r="734" spans="1:14">
      <c r="A734" s="80">
        <v>1</v>
      </c>
      <c r="B734" s="91"/>
      <c r="C734" s="91"/>
      <c r="D734" s="91"/>
      <c r="E734" s="95"/>
      <c r="F734" s="89" t="s">
        <v>544</v>
      </c>
      <c r="G734" s="96"/>
      <c r="H734" s="97"/>
      <c r="I734" s="97"/>
      <c r="J734" s="97"/>
      <c r="K734" s="92">
        <f t="shared" ref="K734:K753" si="27">OR(G734&lt;&gt;0,H734&lt;&gt;0,I734&lt;&gt;0,J734&lt;&gt;0)*(G734 + (G734 = 0))*(H734 + (H734 = 0))*(I734 + (I734 = 0))*(J734 + (J734 = 0))</f>
        <v>0</v>
      </c>
      <c r="L734" s="91"/>
      <c r="M734" s="91"/>
      <c r="N734" s="94"/>
    </row>
    <row r="735" spans="1:14">
      <c r="A735" s="80">
        <v>1</v>
      </c>
      <c r="B735" s="91"/>
      <c r="C735" s="91"/>
      <c r="D735" s="91"/>
      <c r="E735" s="95"/>
      <c r="F735" s="89" t="s">
        <v>545</v>
      </c>
      <c r="G735" s="96">
        <v>1</v>
      </c>
      <c r="H735" s="97">
        <v>5.05</v>
      </c>
      <c r="I735" s="97">
        <v>0.8</v>
      </c>
      <c r="J735" s="97">
        <v>0.3</v>
      </c>
      <c r="K735" s="92">
        <f t="shared" si="27"/>
        <v>1.212</v>
      </c>
      <c r="L735" s="91"/>
      <c r="M735" s="91"/>
      <c r="N735" s="94"/>
    </row>
    <row r="736" spans="1:14">
      <c r="A736" s="80">
        <v>1</v>
      </c>
      <c r="B736" s="91"/>
      <c r="C736" s="91"/>
      <c r="D736" s="91"/>
      <c r="E736" s="95"/>
      <c r="F736" s="89" t="s">
        <v>367</v>
      </c>
      <c r="G736" s="96">
        <v>1</v>
      </c>
      <c r="H736" s="97">
        <v>8.1</v>
      </c>
      <c r="I736" s="97">
        <v>0.8</v>
      </c>
      <c r="J736" s="97">
        <v>0.3</v>
      </c>
      <c r="K736" s="92">
        <f t="shared" si="27"/>
        <v>1.944</v>
      </c>
      <c r="L736" s="91"/>
      <c r="M736" s="91"/>
      <c r="N736" s="94"/>
    </row>
    <row r="737" spans="1:14">
      <c r="A737" s="80">
        <v>1</v>
      </c>
      <c r="B737" s="91"/>
      <c r="C737" s="91"/>
      <c r="D737" s="91"/>
      <c r="E737" s="95"/>
      <c r="F737" s="89" t="s">
        <v>367</v>
      </c>
      <c r="G737" s="96">
        <v>1</v>
      </c>
      <c r="H737" s="97">
        <v>6.2</v>
      </c>
      <c r="I737" s="97">
        <v>0.8</v>
      </c>
      <c r="J737" s="97">
        <v>0.3</v>
      </c>
      <c r="K737" s="92">
        <f t="shared" si="27"/>
        <v>1.4880000000000002</v>
      </c>
      <c r="L737" s="91"/>
      <c r="M737" s="91"/>
      <c r="N737" s="94"/>
    </row>
    <row r="738" spans="1:14">
      <c r="A738" s="80">
        <v>1</v>
      </c>
      <c r="B738" s="91"/>
      <c r="C738" s="91"/>
      <c r="D738" s="91"/>
      <c r="E738" s="95"/>
      <c r="F738" s="89" t="s">
        <v>367</v>
      </c>
      <c r="G738" s="96">
        <v>1</v>
      </c>
      <c r="H738" s="97">
        <v>9.26</v>
      </c>
      <c r="I738" s="97">
        <v>0.8</v>
      </c>
      <c r="J738" s="97">
        <v>0.3</v>
      </c>
      <c r="K738" s="92">
        <f t="shared" si="27"/>
        <v>2.2223999999999999</v>
      </c>
      <c r="L738" s="91"/>
      <c r="M738" s="91"/>
      <c r="N738" s="94"/>
    </row>
    <row r="739" spans="1:14">
      <c r="A739" s="80">
        <v>1</v>
      </c>
      <c r="B739" s="91"/>
      <c r="C739" s="91"/>
      <c r="D739" s="91"/>
      <c r="E739" s="95"/>
      <c r="F739" s="89" t="s">
        <v>367</v>
      </c>
      <c r="G739" s="96">
        <v>1</v>
      </c>
      <c r="H739" s="97">
        <v>5.5</v>
      </c>
      <c r="I739" s="97">
        <v>0.8</v>
      </c>
      <c r="J739" s="97">
        <v>0.3</v>
      </c>
      <c r="K739" s="92">
        <f t="shared" si="27"/>
        <v>1.32</v>
      </c>
      <c r="L739" s="91"/>
      <c r="M739" s="91"/>
      <c r="N739" s="94"/>
    </row>
    <row r="740" spans="1:14">
      <c r="A740" s="80">
        <v>1</v>
      </c>
      <c r="B740" s="91"/>
      <c r="C740" s="91"/>
      <c r="D740" s="91"/>
      <c r="E740" s="95"/>
      <c r="F740" s="89" t="s">
        <v>546</v>
      </c>
      <c r="G740" s="96">
        <v>1</v>
      </c>
      <c r="H740" s="97">
        <v>11.05</v>
      </c>
      <c r="I740" s="97">
        <v>1.1000000000000001</v>
      </c>
      <c r="J740" s="97">
        <v>0.3</v>
      </c>
      <c r="K740" s="92">
        <f t="shared" si="27"/>
        <v>3.6465000000000001</v>
      </c>
      <c r="L740" s="91"/>
      <c r="M740" s="91"/>
      <c r="N740" s="94"/>
    </row>
    <row r="741" spans="1:14">
      <c r="A741" s="80">
        <v>1</v>
      </c>
      <c r="B741" s="91"/>
      <c r="C741" s="91"/>
      <c r="D741" s="91"/>
      <c r="E741" s="95"/>
      <c r="F741" s="89" t="s">
        <v>367</v>
      </c>
      <c r="G741" s="96">
        <v>1</v>
      </c>
      <c r="H741" s="97">
        <v>25.65</v>
      </c>
      <c r="I741" s="97">
        <v>1.1000000000000001</v>
      </c>
      <c r="J741" s="97">
        <v>0.3</v>
      </c>
      <c r="K741" s="92">
        <f t="shared" si="27"/>
        <v>8.4644999999999992</v>
      </c>
      <c r="L741" s="91"/>
      <c r="M741" s="91"/>
      <c r="N741" s="94"/>
    </row>
    <row r="742" spans="1:14">
      <c r="A742" s="80">
        <v>1</v>
      </c>
      <c r="B742" s="91"/>
      <c r="C742" s="91"/>
      <c r="D742" s="91"/>
      <c r="E742" s="95"/>
      <c r="F742" s="89" t="s">
        <v>547</v>
      </c>
      <c r="G742" s="96">
        <v>1</v>
      </c>
      <c r="H742" s="97">
        <v>10.65</v>
      </c>
      <c r="I742" s="97">
        <v>1.4</v>
      </c>
      <c r="J742" s="97">
        <v>0.3</v>
      </c>
      <c r="K742" s="92">
        <f t="shared" si="27"/>
        <v>4.4729999999999999</v>
      </c>
      <c r="L742" s="91"/>
      <c r="M742" s="91"/>
      <c r="N742" s="94"/>
    </row>
    <row r="743" spans="1:14">
      <c r="A743" s="80">
        <v>1</v>
      </c>
      <c r="B743" s="91"/>
      <c r="C743" s="91"/>
      <c r="D743" s="91"/>
      <c r="E743" s="95"/>
      <c r="F743" s="89" t="s">
        <v>548</v>
      </c>
      <c r="G743" s="96">
        <v>1</v>
      </c>
      <c r="H743" s="97">
        <v>14.5</v>
      </c>
      <c r="I743" s="97">
        <v>1.4</v>
      </c>
      <c r="J743" s="97">
        <v>0.5</v>
      </c>
      <c r="K743" s="92">
        <f t="shared" si="27"/>
        <v>10.149999999999999</v>
      </c>
      <c r="L743" s="91"/>
      <c r="M743" s="91"/>
      <c r="N743" s="94"/>
    </row>
    <row r="744" spans="1:14">
      <c r="A744" s="80">
        <v>1</v>
      </c>
      <c r="B744" s="91"/>
      <c r="C744" s="91"/>
      <c r="D744" s="91"/>
      <c r="E744" s="95"/>
      <c r="F744" s="89" t="s">
        <v>391</v>
      </c>
      <c r="G744" s="96"/>
      <c r="H744" s="97"/>
      <c r="I744" s="97"/>
      <c r="J744" s="97"/>
      <c r="K744" s="92">
        <f t="shared" si="27"/>
        <v>0</v>
      </c>
      <c r="L744" s="91"/>
      <c r="M744" s="91"/>
      <c r="N744" s="94"/>
    </row>
    <row r="745" spans="1:14">
      <c r="A745" s="80">
        <v>1</v>
      </c>
      <c r="B745" s="91"/>
      <c r="C745" s="91"/>
      <c r="D745" s="91"/>
      <c r="E745" s="95"/>
      <c r="F745" s="89" t="s">
        <v>558</v>
      </c>
      <c r="G745" s="96">
        <v>-1</v>
      </c>
      <c r="H745" s="97">
        <v>9.26</v>
      </c>
      <c r="I745" s="97">
        <v>0.01</v>
      </c>
      <c r="J745" s="97">
        <v>0</v>
      </c>
      <c r="K745" s="92">
        <f t="shared" si="27"/>
        <v>-9.2600000000000002E-2</v>
      </c>
      <c r="L745" s="91"/>
      <c r="M745" s="91"/>
      <c r="N745" s="94"/>
    </row>
    <row r="746" spans="1:14">
      <c r="A746" s="80">
        <v>1</v>
      </c>
      <c r="B746" s="91"/>
      <c r="C746" s="91"/>
      <c r="D746" s="91"/>
      <c r="E746" s="95"/>
      <c r="F746" s="89" t="s">
        <v>559</v>
      </c>
      <c r="G746" s="96">
        <v>-1</v>
      </c>
      <c r="H746" s="97">
        <v>31.71</v>
      </c>
      <c r="I746" s="97">
        <v>0.01</v>
      </c>
      <c r="J746" s="97">
        <v>0</v>
      </c>
      <c r="K746" s="92">
        <f t="shared" si="27"/>
        <v>-0.31709999999999999</v>
      </c>
      <c r="L746" s="91"/>
      <c r="M746" s="91"/>
      <c r="N746" s="94"/>
    </row>
    <row r="747" spans="1:14">
      <c r="A747" s="80">
        <v>1</v>
      </c>
      <c r="B747" s="91"/>
      <c r="C747" s="91"/>
      <c r="D747" s="91"/>
      <c r="E747" s="95"/>
      <c r="F747" s="89" t="s">
        <v>560</v>
      </c>
      <c r="G747" s="96">
        <v>-1</v>
      </c>
      <c r="H747" s="97">
        <v>2.5499999999999998</v>
      </c>
      <c r="I747" s="97">
        <v>0.01</v>
      </c>
      <c r="J747" s="97">
        <v>0</v>
      </c>
      <c r="K747" s="92">
        <f t="shared" si="27"/>
        <v>-2.5499999999999998E-2</v>
      </c>
      <c r="L747" s="91"/>
      <c r="M747" s="91"/>
      <c r="N747" s="94"/>
    </row>
    <row r="748" spans="1:14">
      <c r="A748" s="80">
        <v>1</v>
      </c>
      <c r="B748" s="91"/>
      <c r="C748" s="91"/>
      <c r="D748" s="91"/>
      <c r="E748" s="95"/>
      <c r="F748" s="89" t="s">
        <v>367</v>
      </c>
      <c r="G748" s="96">
        <v>-1</v>
      </c>
      <c r="H748" s="97">
        <v>2.95</v>
      </c>
      <c r="I748" s="97">
        <v>0.01</v>
      </c>
      <c r="J748" s="97">
        <v>0</v>
      </c>
      <c r="K748" s="92">
        <f t="shared" si="27"/>
        <v>-2.9500000000000002E-2</v>
      </c>
      <c r="L748" s="91"/>
      <c r="M748" s="91"/>
      <c r="N748" s="94"/>
    </row>
    <row r="749" spans="1:14">
      <c r="A749" s="80">
        <v>1</v>
      </c>
      <c r="B749" s="91"/>
      <c r="C749" s="91"/>
      <c r="D749" s="91"/>
      <c r="E749" s="95"/>
      <c r="F749" s="89" t="s">
        <v>560</v>
      </c>
      <c r="G749" s="96">
        <v>-1</v>
      </c>
      <c r="H749" s="97">
        <v>70.349999999999994</v>
      </c>
      <c r="I749" s="97">
        <v>0.01</v>
      </c>
      <c r="J749" s="97">
        <v>0</v>
      </c>
      <c r="K749" s="92">
        <f t="shared" si="27"/>
        <v>-0.7034999999999999</v>
      </c>
      <c r="L749" s="91"/>
      <c r="M749" s="91"/>
      <c r="N749" s="94"/>
    </row>
    <row r="750" spans="1:14">
      <c r="A750" s="80">
        <v>1</v>
      </c>
      <c r="B750" s="91"/>
      <c r="C750" s="91"/>
      <c r="D750" s="91"/>
      <c r="E750" s="95"/>
      <c r="F750" s="89" t="s">
        <v>367</v>
      </c>
      <c r="G750" s="96">
        <v>-1</v>
      </c>
      <c r="H750" s="97">
        <v>65.44</v>
      </c>
      <c r="I750" s="97">
        <v>0.01</v>
      </c>
      <c r="J750" s="97">
        <v>0</v>
      </c>
      <c r="K750" s="92">
        <f t="shared" si="27"/>
        <v>-0.65439999999999998</v>
      </c>
      <c r="L750" s="91"/>
      <c r="M750" s="91"/>
      <c r="N750" s="94"/>
    </row>
    <row r="751" spans="1:14">
      <c r="A751" s="80">
        <v>1</v>
      </c>
      <c r="B751" s="91"/>
      <c r="C751" s="91"/>
      <c r="D751" s="91"/>
      <c r="E751" s="95"/>
      <c r="F751" s="89" t="s">
        <v>561</v>
      </c>
      <c r="G751" s="96">
        <v>-1</v>
      </c>
      <c r="H751" s="97">
        <v>17.84</v>
      </c>
      <c r="I751" s="97">
        <v>0.01</v>
      </c>
      <c r="J751" s="97">
        <v>0</v>
      </c>
      <c r="K751" s="92">
        <f t="shared" si="27"/>
        <v>-0.1784</v>
      </c>
      <c r="L751" s="91"/>
      <c r="M751" s="91"/>
      <c r="N751" s="94"/>
    </row>
    <row r="752" spans="1:14">
      <c r="A752" s="80">
        <v>1</v>
      </c>
      <c r="B752" s="91"/>
      <c r="C752" s="91"/>
      <c r="D752" s="91"/>
      <c r="E752" s="95"/>
      <c r="F752" s="89" t="s">
        <v>562</v>
      </c>
      <c r="G752" s="96">
        <v>-1</v>
      </c>
      <c r="H752" s="97">
        <v>22.89</v>
      </c>
      <c r="I752" s="97">
        <v>0.01</v>
      </c>
      <c r="J752" s="97">
        <v>0</v>
      </c>
      <c r="K752" s="92">
        <f t="shared" si="27"/>
        <v>-0.22890000000000002</v>
      </c>
      <c r="L752" s="91"/>
      <c r="M752" s="91"/>
      <c r="N752" s="94"/>
    </row>
    <row r="753" spans="1:14">
      <c r="A753" s="80">
        <v>1</v>
      </c>
      <c r="B753" s="91"/>
      <c r="C753" s="91"/>
      <c r="D753" s="91"/>
      <c r="E753" s="95"/>
      <c r="F753" s="89" t="s">
        <v>367</v>
      </c>
      <c r="G753" s="96"/>
      <c r="H753" s="97"/>
      <c r="I753" s="97"/>
      <c r="J753" s="97"/>
      <c r="K753" s="92">
        <f t="shared" si="27"/>
        <v>0</v>
      </c>
      <c r="L753" s="91"/>
      <c r="M753" s="91"/>
      <c r="N753" s="94"/>
    </row>
    <row r="754" spans="1:14">
      <c r="A754" s="80">
        <v>1</v>
      </c>
      <c r="B754" s="91"/>
      <c r="C754" s="91"/>
      <c r="D754" s="91"/>
      <c r="E754" s="95"/>
      <c r="F754" s="91"/>
      <c r="G754" s="91"/>
      <c r="H754" s="91"/>
      <c r="I754" s="91"/>
      <c r="J754" s="91"/>
      <c r="K754" s="98" t="s">
        <v>563</v>
      </c>
      <c r="L754" s="99">
        <f>SUM(K734:K753)*1</f>
        <v>32.690499999999993</v>
      </c>
      <c r="M754" s="97">
        <v>36.43</v>
      </c>
      <c r="N754" s="100">
        <f>ROUND(L754*M754,2)</f>
        <v>1190.9100000000001</v>
      </c>
    </row>
    <row r="755" spans="1:14" ht="0.9" customHeight="1">
      <c r="A755" s="80">
        <v>1</v>
      </c>
      <c r="B755" s="101"/>
      <c r="C755" s="101"/>
      <c r="D755" s="101"/>
      <c r="E755" s="102"/>
      <c r="F755" s="101"/>
      <c r="G755" s="101"/>
      <c r="H755" s="101"/>
      <c r="I755" s="101"/>
      <c r="J755" s="101"/>
      <c r="K755" s="101"/>
      <c r="L755" s="101"/>
      <c r="M755" s="101"/>
      <c r="N755" s="103"/>
    </row>
    <row r="756" spans="1:14">
      <c r="A756" s="80">
        <v>1</v>
      </c>
      <c r="B756" s="88" t="s">
        <v>564</v>
      </c>
      <c r="C756" s="89" t="s">
        <v>372</v>
      </c>
      <c r="D756" s="89" t="s">
        <v>40</v>
      </c>
      <c r="E756" s="90" t="s">
        <v>565</v>
      </c>
      <c r="F756" s="91"/>
      <c r="G756" s="91"/>
      <c r="H756" s="91"/>
      <c r="I756" s="91"/>
      <c r="J756" s="91"/>
      <c r="K756" s="91"/>
      <c r="L756" s="92">
        <f>L772</f>
        <v>143.37009999999995</v>
      </c>
      <c r="M756" s="92">
        <f>M772</f>
        <v>9.9</v>
      </c>
      <c r="N756" s="93">
        <f>N772</f>
        <v>1419.36</v>
      </c>
    </row>
    <row r="757" spans="1:14" ht="51">
      <c r="A757" s="80">
        <v>1</v>
      </c>
      <c r="B757" s="91"/>
      <c r="C757" s="91"/>
      <c r="D757" s="91"/>
      <c r="E757" s="90" t="s">
        <v>566</v>
      </c>
      <c r="F757" s="91"/>
      <c r="G757" s="91"/>
      <c r="H757" s="91"/>
      <c r="I757" s="91"/>
      <c r="J757" s="91"/>
      <c r="K757" s="91"/>
      <c r="L757" s="91"/>
      <c r="M757" s="91"/>
      <c r="N757" s="94"/>
    </row>
    <row r="758" spans="1:14">
      <c r="A758" s="80">
        <v>1</v>
      </c>
      <c r="B758" s="91"/>
      <c r="C758" s="91"/>
      <c r="D758" s="91"/>
      <c r="E758" s="95"/>
      <c r="F758" s="89" t="s">
        <v>544</v>
      </c>
      <c r="G758" s="96"/>
      <c r="H758" s="97"/>
      <c r="I758" s="97"/>
      <c r="J758" s="97"/>
      <c r="K758" s="92">
        <f t="shared" ref="K758:K771" si="28">OR(G758&lt;&gt;0,H758&lt;&gt;0,I758&lt;&gt;0,J758&lt;&gt;0)*(G758 + (G758 = 0))*(H758 + (H758 = 0))*(I758 + (I758 = 0))*(J758 + (J758 = 0))</f>
        <v>0</v>
      </c>
      <c r="L758" s="91"/>
      <c r="M758" s="91"/>
      <c r="N758" s="94"/>
    </row>
    <row r="759" spans="1:14">
      <c r="A759" s="80">
        <v>1</v>
      </c>
      <c r="B759" s="91"/>
      <c r="C759" s="91"/>
      <c r="D759" s="91"/>
      <c r="E759" s="95"/>
      <c r="F759" s="89" t="s">
        <v>390</v>
      </c>
      <c r="G759" s="96">
        <v>1</v>
      </c>
      <c r="H759" s="97">
        <v>122.06</v>
      </c>
      <c r="I759" s="97">
        <v>0</v>
      </c>
      <c r="J759" s="97">
        <v>0</v>
      </c>
      <c r="K759" s="92">
        <f t="shared" si="28"/>
        <v>122.06</v>
      </c>
      <c r="L759" s="91"/>
      <c r="M759" s="91"/>
      <c r="N759" s="94"/>
    </row>
    <row r="760" spans="1:14">
      <c r="A760" s="80">
        <v>1</v>
      </c>
      <c r="B760" s="91"/>
      <c r="C760" s="91"/>
      <c r="D760" s="91"/>
      <c r="E760" s="95"/>
      <c r="F760" s="89" t="s">
        <v>367</v>
      </c>
      <c r="G760" s="96">
        <v>1</v>
      </c>
      <c r="H760" s="97">
        <v>56.23</v>
      </c>
      <c r="I760" s="97">
        <v>0</v>
      </c>
      <c r="J760" s="97">
        <v>0</v>
      </c>
      <c r="K760" s="92">
        <f t="shared" si="28"/>
        <v>56.23</v>
      </c>
      <c r="L760" s="91"/>
      <c r="M760" s="91"/>
      <c r="N760" s="94"/>
    </row>
    <row r="761" spans="1:14">
      <c r="A761" s="80">
        <v>1</v>
      </c>
      <c r="B761" s="91"/>
      <c r="C761" s="91"/>
      <c r="D761" s="91"/>
      <c r="E761" s="95"/>
      <c r="F761" s="89" t="s">
        <v>391</v>
      </c>
      <c r="G761" s="96"/>
      <c r="H761" s="97"/>
      <c r="I761" s="97"/>
      <c r="J761" s="97"/>
      <c r="K761" s="92">
        <f t="shared" si="28"/>
        <v>0</v>
      </c>
      <c r="L761" s="91"/>
      <c r="M761" s="91"/>
      <c r="N761" s="94"/>
    </row>
    <row r="762" spans="1:14">
      <c r="A762" s="80">
        <v>1</v>
      </c>
      <c r="B762" s="91"/>
      <c r="C762" s="91"/>
      <c r="D762" s="91"/>
      <c r="E762" s="95"/>
      <c r="F762" s="89" t="s">
        <v>567</v>
      </c>
      <c r="G762" s="96">
        <v>-1</v>
      </c>
      <c r="H762" s="97">
        <v>32.69</v>
      </c>
      <c r="I762" s="97">
        <v>0</v>
      </c>
      <c r="J762" s="97">
        <v>0</v>
      </c>
      <c r="K762" s="92">
        <f t="shared" si="28"/>
        <v>-32.69</v>
      </c>
      <c r="L762" s="91"/>
      <c r="M762" s="91"/>
      <c r="N762" s="94"/>
    </row>
    <row r="763" spans="1:14">
      <c r="A763" s="80">
        <v>1</v>
      </c>
      <c r="B763" s="91"/>
      <c r="C763" s="91"/>
      <c r="D763" s="91"/>
      <c r="E763" s="95"/>
      <c r="F763" s="89" t="s">
        <v>558</v>
      </c>
      <c r="G763" s="96">
        <v>-1</v>
      </c>
      <c r="H763" s="97">
        <v>9.26</v>
      </c>
      <c r="I763" s="97">
        <v>0.01</v>
      </c>
      <c r="J763" s="97">
        <v>0</v>
      </c>
      <c r="K763" s="92">
        <f t="shared" si="28"/>
        <v>-9.2600000000000002E-2</v>
      </c>
      <c r="L763" s="91"/>
      <c r="M763" s="91"/>
      <c r="N763" s="94"/>
    </row>
    <row r="764" spans="1:14">
      <c r="A764" s="80">
        <v>1</v>
      </c>
      <c r="B764" s="91"/>
      <c r="C764" s="91"/>
      <c r="D764" s="91"/>
      <c r="E764" s="95"/>
      <c r="F764" s="89" t="s">
        <v>559</v>
      </c>
      <c r="G764" s="96">
        <v>-1</v>
      </c>
      <c r="H764" s="97">
        <v>31.71</v>
      </c>
      <c r="I764" s="97">
        <v>0.01</v>
      </c>
      <c r="J764" s="97">
        <v>0</v>
      </c>
      <c r="K764" s="92">
        <f t="shared" si="28"/>
        <v>-0.31709999999999999</v>
      </c>
      <c r="L764" s="91"/>
      <c r="M764" s="91"/>
      <c r="N764" s="94"/>
    </row>
    <row r="765" spans="1:14">
      <c r="A765" s="80">
        <v>1</v>
      </c>
      <c r="B765" s="91"/>
      <c r="C765" s="91"/>
      <c r="D765" s="91"/>
      <c r="E765" s="95"/>
      <c r="F765" s="89" t="s">
        <v>560</v>
      </c>
      <c r="G765" s="96">
        <v>-1</v>
      </c>
      <c r="H765" s="97">
        <v>2.5499999999999998</v>
      </c>
      <c r="I765" s="97">
        <v>0.01</v>
      </c>
      <c r="J765" s="97">
        <v>0</v>
      </c>
      <c r="K765" s="92">
        <f t="shared" si="28"/>
        <v>-2.5499999999999998E-2</v>
      </c>
      <c r="L765" s="91"/>
      <c r="M765" s="91"/>
      <c r="N765" s="94"/>
    </row>
    <row r="766" spans="1:14">
      <c r="A766" s="80">
        <v>1</v>
      </c>
      <c r="B766" s="91"/>
      <c r="C766" s="91"/>
      <c r="D766" s="91"/>
      <c r="E766" s="95"/>
      <c r="F766" s="89" t="s">
        <v>367</v>
      </c>
      <c r="G766" s="96">
        <v>-1</v>
      </c>
      <c r="H766" s="97">
        <v>2.95</v>
      </c>
      <c r="I766" s="97">
        <v>0.01</v>
      </c>
      <c r="J766" s="97">
        <v>0</v>
      </c>
      <c r="K766" s="92">
        <f t="shared" si="28"/>
        <v>-2.9500000000000002E-2</v>
      </c>
      <c r="L766" s="91"/>
      <c r="M766" s="91"/>
      <c r="N766" s="94"/>
    </row>
    <row r="767" spans="1:14">
      <c r="A767" s="80">
        <v>1</v>
      </c>
      <c r="B767" s="91"/>
      <c r="C767" s="91"/>
      <c r="D767" s="91"/>
      <c r="E767" s="95"/>
      <c r="F767" s="89" t="s">
        <v>560</v>
      </c>
      <c r="G767" s="96">
        <v>-1</v>
      </c>
      <c r="H767" s="97">
        <v>70.349999999999994</v>
      </c>
      <c r="I767" s="97">
        <v>0.01</v>
      </c>
      <c r="J767" s="97">
        <v>0</v>
      </c>
      <c r="K767" s="92">
        <f t="shared" si="28"/>
        <v>-0.7034999999999999</v>
      </c>
      <c r="L767" s="91"/>
      <c r="M767" s="91"/>
      <c r="N767" s="94"/>
    </row>
    <row r="768" spans="1:14">
      <c r="A768" s="80">
        <v>1</v>
      </c>
      <c r="B768" s="91"/>
      <c r="C768" s="91"/>
      <c r="D768" s="91"/>
      <c r="E768" s="95"/>
      <c r="F768" s="89" t="s">
        <v>367</v>
      </c>
      <c r="G768" s="96">
        <v>-1</v>
      </c>
      <c r="H768" s="97">
        <v>65.44</v>
      </c>
      <c r="I768" s="97">
        <v>0.01</v>
      </c>
      <c r="J768" s="97">
        <v>0</v>
      </c>
      <c r="K768" s="92">
        <f t="shared" si="28"/>
        <v>-0.65439999999999998</v>
      </c>
      <c r="L768" s="91"/>
      <c r="M768" s="91"/>
      <c r="N768" s="94"/>
    </row>
    <row r="769" spans="1:14">
      <c r="A769" s="80">
        <v>1</v>
      </c>
      <c r="B769" s="91"/>
      <c r="C769" s="91"/>
      <c r="D769" s="91"/>
      <c r="E769" s="95"/>
      <c r="F769" s="89" t="s">
        <v>561</v>
      </c>
      <c r="G769" s="96">
        <v>-1</v>
      </c>
      <c r="H769" s="97">
        <v>17.84</v>
      </c>
      <c r="I769" s="97">
        <v>0.01</v>
      </c>
      <c r="J769" s="97">
        <v>0</v>
      </c>
      <c r="K769" s="92">
        <f t="shared" si="28"/>
        <v>-0.1784</v>
      </c>
      <c r="L769" s="91"/>
      <c r="M769" s="91"/>
      <c r="N769" s="94"/>
    </row>
    <row r="770" spans="1:14">
      <c r="A770" s="80">
        <v>1</v>
      </c>
      <c r="B770" s="91"/>
      <c r="C770" s="91"/>
      <c r="D770" s="91"/>
      <c r="E770" s="95"/>
      <c r="F770" s="89" t="s">
        <v>562</v>
      </c>
      <c r="G770" s="96">
        <v>-1</v>
      </c>
      <c r="H770" s="97">
        <v>22.89</v>
      </c>
      <c r="I770" s="97">
        <v>0.01</v>
      </c>
      <c r="J770" s="97">
        <v>0</v>
      </c>
      <c r="K770" s="92">
        <f t="shared" si="28"/>
        <v>-0.22890000000000002</v>
      </c>
      <c r="L770" s="91"/>
      <c r="M770" s="91"/>
      <c r="N770" s="94"/>
    </row>
    <row r="771" spans="1:14">
      <c r="A771" s="80">
        <v>1</v>
      </c>
      <c r="B771" s="91"/>
      <c r="C771" s="91"/>
      <c r="D771" s="91"/>
      <c r="E771" s="95"/>
      <c r="F771" s="89" t="s">
        <v>367</v>
      </c>
      <c r="G771" s="96"/>
      <c r="H771" s="97"/>
      <c r="I771" s="97"/>
      <c r="J771" s="97"/>
      <c r="K771" s="92">
        <f t="shared" si="28"/>
        <v>0</v>
      </c>
      <c r="L771" s="91"/>
      <c r="M771" s="91"/>
      <c r="N771" s="94"/>
    </row>
    <row r="772" spans="1:14">
      <c r="A772" s="80">
        <v>1</v>
      </c>
      <c r="B772" s="91"/>
      <c r="C772" s="91"/>
      <c r="D772" s="91"/>
      <c r="E772" s="95"/>
      <c r="F772" s="91"/>
      <c r="G772" s="91"/>
      <c r="H772" s="91"/>
      <c r="I772" s="91"/>
      <c r="J772" s="91"/>
      <c r="K772" s="98" t="s">
        <v>568</v>
      </c>
      <c r="L772" s="99">
        <f>SUM(K758:K771)*1</f>
        <v>143.37009999999995</v>
      </c>
      <c r="M772" s="97">
        <v>9.9</v>
      </c>
      <c r="N772" s="100">
        <f>ROUND(L772*M772,2)</f>
        <v>1419.36</v>
      </c>
    </row>
    <row r="773" spans="1:14" ht="0.9" customHeight="1">
      <c r="A773" s="80">
        <v>1</v>
      </c>
      <c r="B773" s="101"/>
      <c r="C773" s="101"/>
      <c r="D773" s="101"/>
      <c r="E773" s="102"/>
      <c r="F773" s="101"/>
      <c r="G773" s="101"/>
      <c r="H773" s="101"/>
      <c r="I773" s="101"/>
      <c r="J773" s="101"/>
      <c r="K773" s="101"/>
      <c r="L773" s="101"/>
      <c r="M773" s="101"/>
      <c r="N773" s="103"/>
    </row>
    <row r="774" spans="1:14">
      <c r="A774" s="80">
        <v>1</v>
      </c>
      <c r="B774" s="88" t="s">
        <v>569</v>
      </c>
      <c r="C774" s="89" t="s">
        <v>372</v>
      </c>
      <c r="D774" s="89" t="s">
        <v>50</v>
      </c>
      <c r="E774" s="90" t="s">
        <v>570</v>
      </c>
      <c r="F774" s="91"/>
      <c r="G774" s="91"/>
      <c r="H774" s="91"/>
      <c r="I774" s="91"/>
      <c r="J774" s="91"/>
      <c r="K774" s="91"/>
      <c r="L774" s="92">
        <f>L779</f>
        <v>1</v>
      </c>
      <c r="M774" s="92">
        <f>M779</f>
        <v>347.45</v>
      </c>
      <c r="N774" s="93">
        <f>N779</f>
        <v>347.45</v>
      </c>
    </row>
    <row r="775" spans="1:14" ht="81.599999999999994">
      <c r="A775" s="80">
        <v>1</v>
      </c>
      <c r="B775" s="91"/>
      <c r="C775" s="91"/>
      <c r="D775" s="91"/>
      <c r="E775" s="90" t="s">
        <v>571</v>
      </c>
      <c r="F775" s="91"/>
      <c r="G775" s="91"/>
      <c r="H775" s="91"/>
      <c r="I775" s="91"/>
      <c r="J775" s="91"/>
      <c r="K775" s="91"/>
      <c r="L775" s="91"/>
      <c r="M775" s="91"/>
      <c r="N775" s="94"/>
    </row>
    <row r="776" spans="1:14">
      <c r="A776" s="80">
        <v>1</v>
      </c>
      <c r="B776" s="91"/>
      <c r="C776" s="91"/>
      <c r="D776" s="91"/>
      <c r="E776" s="95"/>
      <c r="F776" s="89" t="s">
        <v>544</v>
      </c>
      <c r="G776" s="96"/>
      <c r="H776" s="97"/>
      <c r="I776" s="97"/>
      <c r="J776" s="97"/>
      <c r="K776" s="92">
        <f>OR(G776&lt;&gt;0,H776&lt;&gt;0,I776&lt;&gt;0,J776&lt;&gt;0)*(G776 + (G776 = 0))*(H776 + (H776 = 0))*(I776 + (I776 = 0))*(J776 + (J776 = 0))</f>
        <v>0</v>
      </c>
      <c r="L776" s="91"/>
      <c r="M776" s="91"/>
      <c r="N776" s="94"/>
    </row>
    <row r="777" spans="1:14">
      <c r="A777" s="80">
        <v>1</v>
      </c>
      <c r="B777" s="91"/>
      <c r="C777" s="91"/>
      <c r="D777" s="91"/>
      <c r="E777" s="95"/>
      <c r="F777" s="89" t="s">
        <v>572</v>
      </c>
      <c r="G777" s="96">
        <v>1</v>
      </c>
      <c r="H777" s="97">
        <v>0</v>
      </c>
      <c r="I777" s="97">
        <v>0</v>
      </c>
      <c r="J777" s="97">
        <v>0</v>
      </c>
      <c r="K777" s="92">
        <f>OR(G777&lt;&gt;0,H777&lt;&gt;0,I777&lt;&gt;0,J777&lt;&gt;0)*(G777 + (G777 = 0))*(H777 + (H777 = 0))*(I777 + (I777 = 0))*(J777 + (J777 = 0))</f>
        <v>1</v>
      </c>
      <c r="L777" s="91"/>
      <c r="M777" s="91"/>
      <c r="N777" s="94"/>
    </row>
    <row r="778" spans="1:14">
      <c r="A778" s="80">
        <v>1</v>
      </c>
      <c r="B778" s="91"/>
      <c r="C778" s="91"/>
      <c r="D778" s="91"/>
      <c r="E778" s="95"/>
      <c r="F778" s="89" t="s">
        <v>367</v>
      </c>
      <c r="G778" s="96"/>
      <c r="H778" s="97"/>
      <c r="I778" s="97"/>
      <c r="J778" s="97"/>
      <c r="K778" s="92">
        <f>OR(G778&lt;&gt;0,H778&lt;&gt;0,I778&lt;&gt;0,J778&lt;&gt;0)*(G778 + (G778 = 0))*(H778 + (H778 = 0))*(I778 + (I778 = 0))*(J778 + (J778 = 0))</f>
        <v>0</v>
      </c>
      <c r="L778" s="91"/>
      <c r="M778" s="91"/>
      <c r="N778" s="94"/>
    </row>
    <row r="779" spans="1:14">
      <c r="A779" s="80">
        <v>1</v>
      </c>
      <c r="B779" s="91"/>
      <c r="C779" s="91"/>
      <c r="D779" s="91"/>
      <c r="E779" s="95"/>
      <c r="F779" s="91"/>
      <c r="G779" s="91"/>
      <c r="H779" s="91"/>
      <c r="I779" s="91"/>
      <c r="J779" s="91"/>
      <c r="K779" s="98" t="s">
        <v>573</v>
      </c>
      <c r="L779" s="99">
        <f>SUM(K776:K778)*1</f>
        <v>1</v>
      </c>
      <c r="M779" s="97">
        <v>347.45</v>
      </c>
      <c r="N779" s="100">
        <f>ROUND(L779*M779,2)</f>
        <v>347.45</v>
      </c>
    </row>
    <row r="780" spans="1:14" ht="0.9" customHeight="1">
      <c r="A780" s="80">
        <v>1</v>
      </c>
      <c r="B780" s="101"/>
      <c r="C780" s="101"/>
      <c r="D780" s="101"/>
      <c r="E780" s="102"/>
      <c r="F780" s="101"/>
      <c r="G780" s="101"/>
      <c r="H780" s="101"/>
      <c r="I780" s="101"/>
      <c r="J780" s="101"/>
      <c r="K780" s="101"/>
      <c r="L780" s="101"/>
      <c r="M780" s="101"/>
      <c r="N780" s="103"/>
    </row>
    <row r="781" spans="1:14">
      <c r="A781" s="80">
        <v>1</v>
      </c>
      <c r="B781" s="91"/>
      <c r="C781" s="91"/>
      <c r="D781" s="91"/>
      <c r="E781" s="95"/>
      <c r="F781" s="91"/>
      <c r="G781" s="91"/>
      <c r="H781" s="91"/>
      <c r="I781" s="91"/>
      <c r="J781" s="91"/>
      <c r="K781" s="98" t="s">
        <v>574</v>
      </c>
      <c r="L781" s="97">
        <v>1</v>
      </c>
      <c r="M781" s="99">
        <f>N688+N702+N717+N732+N756+N774</f>
        <v>6452.8499999999995</v>
      </c>
      <c r="N781" s="100">
        <f>ROUND(L781*M781,2)</f>
        <v>6452.85</v>
      </c>
    </row>
    <row r="782" spans="1:14" ht="0.9" customHeight="1">
      <c r="A782" s="80">
        <v>1</v>
      </c>
      <c r="B782" s="101"/>
      <c r="C782" s="101"/>
      <c r="D782" s="101"/>
      <c r="E782" s="102"/>
      <c r="F782" s="101"/>
      <c r="G782" s="101"/>
      <c r="H782" s="101"/>
      <c r="I782" s="101"/>
      <c r="J782" s="101"/>
      <c r="K782" s="101"/>
      <c r="L782" s="101"/>
      <c r="M782" s="101"/>
      <c r="N782" s="103"/>
    </row>
    <row r="783" spans="1:14">
      <c r="A783" s="80">
        <v>1</v>
      </c>
      <c r="B783" s="113" t="s">
        <v>575</v>
      </c>
      <c r="C783" s="113" t="s">
        <v>366</v>
      </c>
      <c r="D783" s="113" t="s">
        <v>367</v>
      </c>
      <c r="E783" s="114" t="s">
        <v>576</v>
      </c>
      <c r="F783" s="115"/>
      <c r="G783" s="115"/>
      <c r="H783" s="115"/>
      <c r="I783" s="115"/>
      <c r="J783" s="115"/>
      <c r="K783" s="115"/>
      <c r="L783" s="116">
        <f>L850</f>
        <v>1</v>
      </c>
      <c r="M783" s="116">
        <f>M850</f>
        <v>10436.420000000002</v>
      </c>
      <c r="N783" s="116">
        <f>N850</f>
        <v>10436.42</v>
      </c>
    </row>
    <row r="784" spans="1:14">
      <c r="A784" s="80">
        <v>1</v>
      </c>
      <c r="B784" s="88" t="s">
        <v>371</v>
      </c>
      <c r="C784" s="89" t="s">
        <v>372</v>
      </c>
      <c r="D784" s="89" t="s">
        <v>69</v>
      </c>
      <c r="E784" s="90" t="s">
        <v>373</v>
      </c>
      <c r="F784" s="91"/>
      <c r="G784" s="91"/>
      <c r="H784" s="91"/>
      <c r="I784" s="91"/>
      <c r="J784" s="91"/>
      <c r="K784" s="91"/>
      <c r="L784" s="92">
        <f>L789</f>
        <v>93</v>
      </c>
      <c r="M784" s="92">
        <f>M789</f>
        <v>0.66</v>
      </c>
      <c r="N784" s="93">
        <f>N789</f>
        <v>61.38</v>
      </c>
    </row>
    <row r="785" spans="1:14" ht="30.6">
      <c r="A785" s="80">
        <v>1</v>
      </c>
      <c r="B785" s="91"/>
      <c r="C785" s="91"/>
      <c r="D785" s="91"/>
      <c r="E785" s="90" t="s">
        <v>374</v>
      </c>
      <c r="F785" s="91"/>
      <c r="G785" s="91"/>
      <c r="H785" s="91"/>
      <c r="I785" s="91"/>
      <c r="J785" s="91"/>
      <c r="K785" s="91"/>
      <c r="L785" s="91"/>
      <c r="M785" s="91"/>
      <c r="N785" s="94"/>
    </row>
    <row r="786" spans="1:14">
      <c r="A786" s="80">
        <v>1</v>
      </c>
      <c r="B786" s="91"/>
      <c r="C786" s="91"/>
      <c r="D786" s="91"/>
      <c r="E786" s="95"/>
      <c r="F786" s="89" t="s">
        <v>577</v>
      </c>
      <c r="G786" s="96"/>
      <c r="H786" s="97"/>
      <c r="I786" s="97"/>
      <c r="J786" s="97"/>
      <c r="K786" s="92">
        <f>OR(G786&lt;&gt;0,H786&lt;&gt;0,I786&lt;&gt;0,J786&lt;&gt;0)*(G786 + (G786 = 0))*(H786 + (H786 = 0))*(I786 + (I786 = 0))*(J786 + (J786 = 0))</f>
        <v>0</v>
      </c>
      <c r="L786" s="91"/>
      <c r="M786" s="91"/>
      <c r="N786" s="94"/>
    </row>
    <row r="787" spans="1:14">
      <c r="A787" s="80">
        <v>1</v>
      </c>
      <c r="B787" s="91"/>
      <c r="C787" s="91"/>
      <c r="D787" s="91"/>
      <c r="E787" s="95"/>
      <c r="F787" s="89" t="s">
        <v>578</v>
      </c>
      <c r="G787" s="96">
        <v>1</v>
      </c>
      <c r="H787" s="97">
        <v>40</v>
      </c>
      <c r="I787" s="97">
        <v>1</v>
      </c>
      <c r="J787" s="97">
        <v>0</v>
      </c>
      <c r="K787" s="92">
        <f>OR(G787&lt;&gt;0,H787&lt;&gt;0,I787&lt;&gt;0,J787&lt;&gt;0)*(G787 + (G787 = 0))*(H787 + (H787 = 0))*(I787 + (I787 = 0))*(J787 + (J787 = 0))</f>
        <v>40</v>
      </c>
      <c r="L787" s="91"/>
      <c r="M787" s="91"/>
      <c r="N787" s="94"/>
    </row>
    <row r="788" spans="1:14">
      <c r="A788" s="80">
        <v>1</v>
      </c>
      <c r="B788" s="91"/>
      <c r="C788" s="91"/>
      <c r="D788" s="91"/>
      <c r="E788" s="95"/>
      <c r="F788" s="89" t="s">
        <v>579</v>
      </c>
      <c r="G788" s="96">
        <v>1</v>
      </c>
      <c r="H788" s="97">
        <v>53</v>
      </c>
      <c r="I788" s="97">
        <v>1</v>
      </c>
      <c r="J788" s="97">
        <v>0</v>
      </c>
      <c r="K788" s="92">
        <f>OR(G788&lt;&gt;0,H788&lt;&gt;0,I788&lt;&gt;0,J788&lt;&gt;0)*(G788 + (G788 = 0))*(H788 + (H788 = 0))*(I788 + (I788 = 0))*(J788 + (J788 = 0))</f>
        <v>53</v>
      </c>
      <c r="L788" s="91"/>
      <c r="M788" s="91"/>
      <c r="N788" s="94"/>
    </row>
    <row r="789" spans="1:14">
      <c r="A789" s="80">
        <v>1</v>
      </c>
      <c r="B789" s="91"/>
      <c r="C789" s="91"/>
      <c r="D789" s="91"/>
      <c r="E789" s="95"/>
      <c r="F789" s="91"/>
      <c r="G789" s="91"/>
      <c r="H789" s="91"/>
      <c r="I789" s="91"/>
      <c r="J789" s="91"/>
      <c r="K789" s="98" t="s">
        <v>376</v>
      </c>
      <c r="L789" s="99">
        <f>SUM(K786:K788)</f>
        <v>93</v>
      </c>
      <c r="M789" s="97">
        <v>0.66</v>
      </c>
      <c r="N789" s="100">
        <f>ROUND(L789*M789,2)</f>
        <v>61.38</v>
      </c>
    </row>
    <row r="790" spans="1:14" ht="0.9" customHeight="1">
      <c r="A790" s="80">
        <v>1</v>
      </c>
      <c r="B790" s="101"/>
      <c r="C790" s="101"/>
      <c r="D790" s="101"/>
      <c r="E790" s="102"/>
      <c r="F790" s="101"/>
      <c r="G790" s="101"/>
      <c r="H790" s="101"/>
      <c r="I790" s="101"/>
      <c r="J790" s="101"/>
      <c r="K790" s="101"/>
      <c r="L790" s="101"/>
      <c r="M790" s="101"/>
      <c r="N790" s="103"/>
    </row>
    <row r="791" spans="1:14" ht="20.399999999999999">
      <c r="A791" s="80">
        <v>1</v>
      </c>
      <c r="B791" s="88" t="s">
        <v>549</v>
      </c>
      <c r="C791" s="89" t="s">
        <v>372</v>
      </c>
      <c r="D791" s="89" t="s">
        <v>40</v>
      </c>
      <c r="E791" s="90" t="s">
        <v>550</v>
      </c>
      <c r="F791" s="91"/>
      <c r="G791" s="91"/>
      <c r="H791" s="91"/>
      <c r="I791" s="91"/>
      <c r="J791" s="91"/>
      <c r="K791" s="91"/>
      <c r="L791" s="92">
        <f>L797</f>
        <v>25.75</v>
      </c>
      <c r="M791" s="92">
        <f>M797</f>
        <v>17.149999999999999</v>
      </c>
      <c r="N791" s="93">
        <f>N797</f>
        <v>441.61</v>
      </c>
    </row>
    <row r="792" spans="1:14" ht="40.799999999999997">
      <c r="A792" s="80">
        <v>1</v>
      </c>
      <c r="B792" s="91"/>
      <c r="C792" s="91"/>
      <c r="D792" s="91"/>
      <c r="E792" s="90" t="s">
        <v>551</v>
      </c>
      <c r="F792" s="91"/>
      <c r="G792" s="91"/>
      <c r="H792" s="91"/>
      <c r="I792" s="91"/>
      <c r="J792" s="91"/>
      <c r="K792" s="91"/>
      <c r="L792" s="91"/>
      <c r="M792" s="91"/>
      <c r="N792" s="94"/>
    </row>
    <row r="793" spans="1:14">
      <c r="A793" s="80">
        <v>1</v>
      </c>
      <c r="B793" s="91"/>
      <c r="C793" s="91"/>
      <c r="D793" s="91"/>
      <c r="E793" s="95"/>
      <c r="F793" s="89" t="s">
        <v>577</v>
      </c>
      <c r="G793" s="96"/>
      <c r="H793" s="97"/>
      <c r="I793" s="97"/>
      <c r="J793" s="97"/>
      <c r="K793" s="92">
        <f>OR(G793&lt;&gt;0,H793&lt;&gt;0,I793&lt;&gt;0,J793&lt;&gt;0)*(G793 + (G793 = 0))*(H793 + (H793 = 0))*(I793 + (I793 = 0))*(J793 + (J793 = 0))</f>
        <v>0</v>
      </c>
      <c r="L793" s="91"/>
      <c r="M793" s="91"/>
      <c r="N793" s="94"/>
    </row>
    <row r="794" spans="1:14">
      <c r="A794" s="80">
        <v>1</v>
      </c>
      <c r="B794" s="91"/>
      <c r="C794" s="91"/>
      <c r="D794" s="91"/>
      <c r="E794" s="95"/>
      <c r="F794" s="89" t="s">
        <v>578</v>
      </c>
      <c r="G794" s="96">
        <v>1</v>
      </c>
      <c r="H794" s="97">
        <v>40</v>
      </c>
      <c r="I794" s="97">
        <v>0.5</v>
      </c>
      <c r="J794" s="97">
        <v>0.5</v>
      </c>
      <c r="K794" s="92">
        <f>OR(G794&lt;&gt;0,H794&lt;&gt;0,I794&lt;&gt;0,J794&lt;&gt;0)*(G794 + (G794 = 0))*(H794 + (H794 = 0))*(I794 + (I794 = 0))*(J794 + (J794 = 0))</f>
        <v>10</v>
      </c>
      <c r="L794" s="91"/>
      <c r="M794" s="91"/>
      <c r="N794" s="94"/>
    </row>
    <row r="795" spans="1:14">
      <c r="A795" s="80">
        <v>1</v>
      </c>
      <c r="B795" s="91"/>
      <c r="C795" s="91"/>
      <c r="D795" s="91"/>
      <c r="E795" s="95"/>
      <c r="F795" s="89" t="s">
        <v>579</v>
      </c>
      <c r="G795" s="96">
        <v>1</v>
      </c>
      <c r="H795" s="97">
        <v>53</v>
      </c>
      <c r="I795" s="97">
        <v>0.5</v>
      </c>
      <c r="J795" s="97">
        <v>0.5</v>
      </c>
      <c r="K795" s="92">
        <f>OR(G795&lt;&gt;0,H795&lt;&gt;0,I795&lt;&gt;0,J795&lt;&gt;0)*(G795 + (G795 = 0))*(H795 + (H795 = 0))*(I795 + (I795 = 0))*(J795 + (J795 = 0))</f>
        <v>13.25</v>
      </c>
      <c r="L795" s="91"/>
      <c r="M795" s="91"/>
      <c r="N795" s="94"/>
    </row>
    <row r="796" spans="1:14">
      <c r="A796" s="80"/>
      <c r="B796" s="91"/>
      <c r="C796" s="91"/>
      <c r="D796" s="91"/>
      <c r="E796" s="95"/>
      <c r="F796" s="118" t="s">
        <v>910</v>
      </c>
      <c r="G796" s="119">
        <v>1</v>
      </c>
      <c r="H796" s="120">
        <v>10</v>
      </c>
      <c r="I796" s="120">
        <v>0.5</v>
      </c>
      <c r="J796" s="120">
        <v>0.5</v>
      </c>
      <c r="K796" s="92">
        <f>OR(G796&lt;&gt;0,H796&lt;&gt;0,I796&lt;&gt;0,J796&lt;&gt;0)*(G796 + (G796 = 0))*(H796 + (H796 = 0))*(I796 + (I796 = 0))*(J796 + (J796 = 0))</f>
        <v>2.5</v>
      </c>
      <c r="L796" s="91"/>
      <c r="M796" s="91"/>
      <c r="N796" s="94"/>
    </row>
    <row r="797" spans="1:14">
      <c r="A797" s="80">
        <v>1</v>
      </c>
      <c r="B797" s="91"/>
      <c r="C797" s="91"/>
      <c r="D797" s="91"/>
      <c r="E797" s="95"/>
      <c r="F797" s="91"/>
      <c r="G797" s="91"/>
      <c r="H797" s="91"/>
      <c r="I797" s="91"/>
      <c r="J797" s="91"/>
      <c r="K797" s="98" t="s">
        <v>552</v>
      </c>
      <c r="L797" s="99">
        <f>SUM(K793:K796)*1</f>
        <v>25.75</v>
      </c>
      <c r="M797" s="97">
        <v>17.149999999999999</v>
      </c>
      <c r="N797" s="100">
        <f>ROUND(L797*M797,2)</f>
        <v>441.61</v>
      </c>
    </row>
    <row r="798" spans="1:14" ht="0.9" customHeight="1">
      <c r="A798" s="80">
        <v>1</v>
      </c>
      <c r="B798" s="101"/>
      <c r="C798" s="101"/>
      <c r="D798" s="101"/>
      <c r="E798" s="102"/>
      <c r="F798" s="101"/>
      <c r="G798" s="101"/>
      <c r="H798" s="101"/>
      <c r="I798" s="101"/>
      <c r="J798" s="101"/>
      <c r="K798" s="101"/>
      <c r="L798" s="101"/>
      <c r="M798" s="101"/>
      <c r="N798" s="103"/>
    </row>
    <row r="799" spans="1:14">
      <c r="A799" s="80">
        <v>1</v>
      </c>
      <c r="B799" s="88" t="s">
        <v>53</v>
      </c>
      <c r="C799" s="89" t="s">
        <v>372</v>
      </c>
      <c r="D799" s="89" t="s">
        <v>40</v>
      </c>
      <c r="E799" s="90" t="s">
        <v>557</v>
      </c>
      <c r="F799" s="91"/>
      <c r="G799" s="91"/>
      <c r="H799" s="91"/>
      <c r="I799" s="91"/>
      <c r="J799" s="91"/>
      <c r="K799" s="91"/>
      <c r="L799" s="92">
        <f>L805</f>
        <v>5.15</v>
      </c>
      <c r="M799" s="92">
        <f>M805</f>
        <v>36.43</v>
      </c>
      <c r="N799" s="93">
        <f>N805</f>
        <v>187.61</v>
      </c>
    </row>
    <row r="800" spans="1:14" ht="61.2">
      <c r="A800" s="80">
        <v>1</v>
      </c>
      <c r="B800" s="91"/>
      <c r="C800" s="91"/>
      <c r="D800" s="91"/>
      <c r="E800" s="90" t="s">
        <v>83</v>
      </c>
      <c r="F800" s="91"/>
      <c r="G800" s="91"/>
      <c r="H800" s="91"/>
      <c r="I800" s="91"/>
      <c r="J800" s="91"/>
      <c r="K800" s="91"/>
      <c r="L800" s="91"/>
      <c r="M800" s="91"/>
      <c r="N800" s="94"/>
    </row>
    <row r="801" spans="1:14">
      <c r="A801" s="80">
        <v>1</v>
      </c>
      <c r="B801" s="91"/>
      <c r="C801" s="91"/>
      <c r="D801" s="91"/>
      <c r="E801" s="95"/>
      <c r="F801" s="89" t="s">
        <v>577</v>
      </c>
      <c r="G801" s="96"/>
      <c r="H801" s="97"/>
      <c r="I801" s="97"/>
      <c r="J801" s="97"/>
      <c r="K801" s="92">
        <f>OR(G801&lt;&gt;0,H801&lt;&gt;0,I801&lt;&gt;0,J801&lt;&gt;0)*(G801 + (G801 = 0))*(H801 + (H801 = 0))*(I801 + (I801 = 0))*(J801 + (J801 = 0))</f>
        <v>0</v>
      </c>
      <c r="L801" s="91"/>
      <c r="M801" s="91"/>
      <c r="N801" s="94"/>
    </row>
    <row r="802" spans="1:14">
      <c r="A802" s="80">
        <v>1</v>
      </c>
      <c r="B802" s="91"/>
      <c r="C802" s="91"/>
      <c r="D802" s="91"/>
      <c r="E802" s="95"/>
      <c r="F802" s="89" t="s">
        <v>578</v>
      </c>
      <c r="G802" s="96">
        <v>1</v>
      </c>
      <c r="H802" s="97">
        <v>40</v>
      </c>
      <c r="I802" s="97">
        <v>0.5</v>
      </c>
      <c r="J802" s="97">
        <v>0.1</v>
      </c>
      <c r="K802" s="92">
        <f>OR(G802&lt;&gt;0,H802&lt;&gt;0,I802&lt;&gt;0,J802&lt;&gt;0)*(G802 + (G802 = 0))*(H802 + (H802 = 0))*(I802 + (I802 = 0))*(J802 + (J802 = 0))</f>
        <v>2</v>
      </c>
      <c r="L802" s="91"/>
      <c r="M802" s="91"/>
      <c r="N802" s="94"/>
    </row>
    <row r="803" spans="1:14">
      <c r="A803" s="80">
        <v>1</v>
      </c>
      <c r="B803" s="91"/>
      <c r="C803" s="91"/>
      <c r="D803" s="91"/>
      <c r="E803" s="95"/>
      <c r="F803" s="89" t="s">
        <v>579</v>
      </c>
      <c r="G803" s="96">
        <v>1</v>
      </c>
      <c r="H803" s="97">
        <v>53</v>
      </c>
      <c r="I803" s="97">
        <v>0.5</v>
      </c>
      <c r="J803" s="97">
        <v>0.1</v>
      </c>
      <c r="K803" s="92">
        <f>OR(G803&lt;&gt;0,H803&lt;&gt;0,I803&lt;&gt;0,J803&lt;&gt;0)*(G803 + (G803 = 0))*(H803 + (H803 = 0))*(I803 + (I803 = 0))*(J803 + (J803 = 0))</f>
        <v>2.6500000000000004</v>
      </c>
      <c r="L803" s="91"/>
      <c r="M803" s="91"/>
      <c r="N803" s="94"/>
    </row>
    <row r="804" spans="1:14">
      <c r="A804" s="80">
        <v>1</v>
      </c>
      <c r="B804" s="91"/>
      <c r="C804" s="91"/>
      <c r="D804" s="91"/>
      <c r="E804" s="95"/>
      <c r="F804" s="118" t="s">
        <v>910</v>
      </c>
      <c r="G804" s="119">
        <v>1</v>
      </c>
      <c r="H804" s="120">
        <v>10</v>
      </c>
      <c r="I804" s="120">
        <v>0.5</v>
      </c>
      <c r="J804" s="120">
        <v>0.1</v>
      </c>
      <c r="K804" s="92">
        <f>OR(G804&lt;&gt;0,H804&lt;&gt;0,I804&lt;&gt;0,J804&lt;&gt;0)*(G804 + (G804 = 0))*(H804 + (H804 = 0))*(I804 + (I804 = 0))*(J804 + (J804 = 0))</f>
        <v>0.5</v>
      </c>
      <c r="L804" s="91"/>
      <c r="M804" s="91"/>
      <c r="N804" s="94"/>
    </row>
    <row r="805" spans="1:14">
      <c r="A805" s="80">
        <v>1</v>
      </c>
      <c r="B805" s="91"/>
      <c r="C805" s="91"/>
      <c r="D805" s="91"/>
      <c r="E805" s="95"/>
      <c r="F805" s="91"/>
      <c r="G805" s="91"/>
      <c r="H805" s="91"/>
      <c r="I805" s="91"/>
      <c r="J805" s="91"/>
      <c r="K805" s="98" t="s">
        <v>563</v>
      </c>
      <c r="L805" s="99">
        <f>SUM(K801:K804)*1</f>
        <v>5.15</v>
      </c>
      <c r="M805" s="97">
        <v>36.43</v>
      </c>
      <c r="N805" s="100">
        <f>ROUND(L805*M805,2)</f>
        <v>187.61</v>
      </c>
    </row>
    <row r="806" spans="1:14" ht="0.9" customHeight="1">
      <c r="A806" s="80">
        <v>1</v>
      </c>
      <c r="B806" s="101"/>
      <c r="C806" s="101"/>
      <c r="D806" s="101"/>
      <c r="E806" s="102"/>
      <c r="F806" s="101"/>
      <c r="G806" s="101"/>
      <c r="H806" s="101"/>
      <c r="I806" s="101"/>
      <c r="J806" s="101"/>
      <c r="K806" s="101"/>
      <c r="L806" s="101"/>
      <c r="M806" s="101"/>
      <c r="N806" s="103"/>
    </row>
    <row r="807" spans="1:14">
      <c r="A807" s="80">
        <v>1</v>
      </c>
      <c r="B807" s="88" t="s">
        <v>564</v>
      </c>
      <c r="C807" s="89" t="s">
        <v>372</v>
      </c>
      <c r="D807" s="89" t="s">
        <v>40</v>
      </c>
      <c r="E807" s="90" t="s">
        <v>565</v>
      </c>
      <c r="F807" s="91"/>
      <c r="G807" s="91"/>
      <c r="H807" s="91"/>
      <c r="I807" s="91"/>
      <c r="J807" s="91"/>
      <c r="K807" s="91"/>
      <c r="L807" s="92">
        <f>L816</f>
        <v>17.18</v>
      </c>
      <c r="M807" s="92">
        <f>M816</f>
        <v>9.9</v>
      </c>
      <c r="N807" s="93">
        <f>N816</f>
        <v>170.08</v>
      </c>
    </row>
    <row r="808" spans="1:14" ht="51">
      <c r="A808" s="80">
        <v>1</v>
      </c>
      <c r="B808" s="91"/>
      <c r="C808" s="91"/>
      <c r="D808" s="91"/>
      <c r="E808" s="90" t="s">
        <v>566</v>
      </c>
      <c r="F808" s="91"/>
      <c r="G808" s="91"/>
      <c r="H808" s="91"/>
      <c r="I808" s="91"/>
      <c r="J808" s="91"/>
      <c r="K808" s="91"/>
      <c r="L808" s="91"/>
      <c r="M808" s="91"/>
      <c r="N808" s="94"/>
    </row>
    <row r="809" spans="1:14">
      <c r="A809" s="80">
        <v>1</v>
      </c>
      <c r="B809" s="91"/>
      <c r="C809" s="91"/>
      <c r="D809" s="91"/>
      <c r="E809" s="95"/>
      <c r="F809" s="89" t="s">
        <v>577</v>
      </c>
      <c r="G809" s="96"/>
      <c r="H809" s="97"/>
      <c r="I809" s="97"/>
      <c r="J809" s="97"/>
      <c r="K809" s="92">
        <f t="shared" ref="K809:K815" si="29">OR(G809&lt;&gt;0,H809&lt;&gt;0,I809&lt;&gt;0,J809&lt;&gt;0)*(G809 + (G809 = 0))*(H809 + (H809 = 0))*(I809 + (I809 = 0))*(J809 + (J809 = 0))</f>
        <v>0</v>
      </c>
      <c r="L809" s="91"/>
      <c r="M809" s="91"/>
      <c r="N809" s="94"/>
    </row>
    <row r="810" spans="1:14">
      <c r="A810" s="80">
        <v>1</v>
      </c>
      <c r="B810" s="91"/>
      <c r="C810" s="91"/>
      <c r="D810" s="91"/>
      <c r="E810" s="95"/>
      <c r="F810" s="89" t="s">
        <v>390</v>
      </c>
      <c r="G810" s="96">
        <v>1</v>
      </c>
      <c r="H810" s="97">
        <v>25.75</v>
      </c>
      <c r="I810" s="97">
        <v>0</v>
      </c>
      <c r="J810" s="97">
        <v>0</v>
      </c>
      <c r="K810" s="92">
        <f t="shared" si="29"/>
        <v>25.75</v>
      </c>
      <c r="L810" s="91"/>
      <c r="M810" s="91"/>
      <c r="N810" s="94"/>
    </row>
    <row r="811" spans="1:14">
      <c r="A811" s="80">
        <v>1</v>
      </c>
      <c r="B811" s="91"/>
      <c r="C811" s="91"/>
      <c r="D811" s="91"/>
      <c r="E811" s="95"/>
      <c r="F811" s="89" t="s">
        <v>391</v>
      </c>
      <c r="G811" s="96"/>
      <c r="H811" s="97"/>
      <c r="I811" s="97"/>
      <c r="J811" s="97"/>
      <c r="K811" s="92">
        <f t="shared" si="29"/>
        <v>0</v>
      </c>
      <c r="L811" s="91"/>
      <c r="M811" s="91"/>
      <c r="N811" s="94"/>
    </row>
    <row r="812" spans="1:14">
      <c r="A812" s="80">
        <v>1</v>
      </c>
      <c r="B812" s="91"/>
      <c r="C812" s="91"/>
      <c r="D812" s="91"/>
      <c r="E812" s="95"/>
      <c r="F812" s="89" t="s">
        <v>567</v>
      </c>
      <c r="G812" s="96">
        <v>-1</v>
      </c>
      <c r="H812" s="97">
        <v>5.15</v>
      </c>
      <c r="I812" s="97">
        <v>0</v>
      </c>
      <c r="J812" s="97">
        <v>0</v>
      </c>
      <c r="K812" s="92">
        <f t="shared" si="29"/>
        <v>-5.15</v>
      </c>
      <c r="L812" s="91"/>
      <c r="M812" s="91"/>
      <c r="N812" s="94"/>
    </row>
    <row r="813" spans="1:14">
      <c r="A813" s="80">
        <v>1</v>
      </c>
      <c r="B813" s="91"/>
      <c r="C813" s="91"/>
      <c r="D813" s="91"/>
      <c r="E813" s="95"/>
      <c r="F813" s="89" t="s">
        <v>578</v>
      </c>
      <c r="G813" s="96">
        <v>-3</v>
      </c>
      <c r="H813" s="97">
        <v>40</v>
      </c>
      <c r="I813" s="97">
        <v>0.01</v>
      </c>
      <c r="J813" s="97">
        <v>0</v>
      </c>
      <c r="K813" s="92">
        <f t="shared" si="29"/>
        <v>-1.2</v>
      </c>
      <c r="L813" s="91"/>
      <c r="M813" s="91"/>
      <c r="N813" s="94"/>
    </row>
    <row r="814" spans="1:14">
      <c r="A814" s="80">
        <v>1</v>
      </c>
      <c r="B814" s="91"/>
      <c r="C814" s="91"/>
      <c r="D814" s="91"/>
      <c r="E814" s="95"/>
      <c r="F814" s="89" t="s">
        <v>579</v>
      </c>
      <c r="G814" s="96">
        <v>-4</v>
      </c>
      <c r="H814" s="97">
        <v>53</v>
      </c>
      <c r="I814" s="97">
        <v>0.01</v>
      </c>
      <c r="J814" s="97">
        <v>0</v>
      </c>
      <c r="K814" s="92">
        <f t="shared" si="29"/>
        <v>-2.12</v>
      </c>
      <c r="L814" s="91"/>
      <c r="M814" s="91"/>
      <c r="N814" s="94"/>
    </row>
    <row r="815" spans="1:14">
      <c r="A815" s="80">
        <v>1</v>
      </c>
      <c r="B815" s="91"/>
      <c r="C815" s="91"/>
      <c r="D815" s="91"/>
      <c r="E815" s="95"/>
      <c r="F815" s="118" t="s">
        <v>910</v>
      </c>
      <c r="G815" s="119">
        <v>-1</v>
      </c>
      <c r="H815" s="120">
        <v>10</v>
      </c>
      <c r="I815" s="120">
        <v>0.01</v>
      </c>
      <c r="J815" s="120">
        <v>0</v>
      </c>
      <c r="K815" s="92">
        <f t="shared" si="29"/>
        <v>-0.1</v>
      </c>
      <c r="L815" s="91"/>
      <c r="M815" s="91"/>
      <c r="N815" s="94"/>
    </row>
    <row r="816" spans="1:14">
      <c r="A816" s="80">
        <v>1</v>
      </c>
      <c r="B816" s="91"/>
      <c r="C816" s="91"/>
      <c r="D816" s="91"/>
      <c r="E816" s="95"/>
      <c r="F816" s="91"/>
      <c r="G816" s="91"/>
      <c r="H816" s="91"/>
      <c r="I816" s="91"/>
      <c r="J816" s="91"/>
      <c r="K816" s="98" t="s">
        <v>568</v>
      </c>
      <c r="L816" s="99">
        <f>SUM(K809:K815)*1</f>
        <v>17.18</v>
      </c>
      <c r="M816" s="97">
        <v>9.9</v>
      </c>
      <c r="N816" s="100">
        <f>ROUND(L816*M816,2)</f>
        <v>170.08</v>
      </c>
    </row>
    <row r="817" spans="1:14" ht="0.9" customHeight="1">
      <c r="A817" s="80">
        <v>1</v>
      </c>
      <c r="B817" s="101"/>
      <c r="C817" s="101"/>
      <c r="D817" s="101"/>
      <c r="E817" s="102"/>
      <c r="F817" s="101"/>
      <c r="G817" s="101"/>
      <c r="H817" s="101"/>
      <c r="I817" s="101"/>
      <c r="J817" s="101"/>
      <c r="K817" s="101"/>
      <c r="L817" s="101"/>
      <c r="M817" s="101"/>
      <c r="N817" s="103"/>
    </row>
    <row r="818" spans="1:14">
      <c r="A818" s="80">
        <v>1</v>
      </c>
      <c r="B818" s="88" t="s">
        <v>580</v>
      </c>
      <c r="C818" s="89" t="s">
        <v>372</v>
      </c>
      <c r="D818" s="89" t="s">
        <v>50</v>
      </c>
      <c r="E818" s="90" t="s">
        <v>581</v>
      </c>
      <c r="F818" s="91"/>
      <c r="G818" s="91"/>
      <c r="H818" s="91"/>
      <c r="I818" s="91"/>
      <c r="J818" s="91"/>
      <c r="K818" s="91"/>
      <c r="L818" s="92">
        <f>L823</f>
        <v>7</v>
      </c>
      <c r="M818" s="92">
        <f>M823</f>
        <v>344.37</v>
      </c>
      <c r="N818" s="93">
        <f>N823</f>
        <v>2410.59</v>
      </c>
    </row>
    <row r="819" spans="1:14" ht="81.599999999999994">
      <c r="A819" s="80">
        <v>1</v>
      </c>
      <c r="B819" s="91"/>
      <c r="C819" s="91"/>
      <c r="D819" s="91"/>
      <c r="E819" s="90" t="s">
        <v>582</v>
      </c>
      <c r="F819" s="91"/>
      <c r="G819" s="91"/>
      <c r="H819" s="91"/>
      <c r="I819" s="91"/>
      <c r="J819" s="91"/>
      <c r="K819" s="91"/>
      <c r="L819" s="91"/>
      <c r="M819" s="91"/>
      <c r="N819" s="94"/>
    </row>
    <row r="820" spans="1:14">
      <c r="A820" s="80">
        <v>1</v>
      </c>
      <c r="B820" s="91"/>
      <c r="C820" s="91"/>
      <c r="D820" s="91"/>
      <c r="E820" s="95"/>
      <c r="F820" s="89" t="s">
        <v>577</v>
      </c>
      <c r="G820" s="96"/>
      <c r="H820" s="97"/>
      <c r="I820" s="97"/>
      <c r="J820" s="97"/>
      <c r="K820" s="92">
        <f>OR(G820&lt;&gt;0,H820&lt;&gt;0,I820&lt;&gt;0,J820&lt;&gt;0)*(G820 + (G820 = 0))*(H820 + (H820 = 0))*(I820 + (I820 = 0))*(J820 + (J820 = 0))</f>
        <v>0</v>
      </c>
      <c r="L820" s="91"/>
      <c r="M820" s="91"/>
      <c r="N820" s="94"/>
    </row>
    <row r="821" spans="1:14">
      <c r="A821" s="80">
        <v>1</v>
      </c>
      <c r="B821" s="91"/>
      <c r="C821" s="91"/>
      <c r="D821" s="91"/>
      <c r="E821" s="95"/>
      <c r="F821" s="89" t="s">
        <v>578</v>
      </c>
      <c r="G821" s="96">
        <v>4</v>
      </c>
      <c r="H821" s="97">
        <v>0</v>
      </c>
      <c r="I821" s="97">
        <v>0</v>
      </c>
      <c r="J821" s="97">
        <v>0</v>
      </c>
      <c r="K821" s="92">
        <f>OR(G821&lt;&gt;0,H821&lt;&gt;0,I821&lt;&gt;0,J821&lt;&gt;0)*(G821 + (G821 = 0))*(H821 + (H821 = 0))*(I821 + (I821 = 0))*(J821 + (J821 = 0))</f>
        <v>4</v>
      </c>
      <c r="L821" s="91"/>
      <c r="M821" s="91"/>
      <c r="N821" s="94"/>
    </row>
    <row r="822" spans="1:14">
      <c r="A822" s="80">
        <v>1</v>
      </c>
      <c r="B822" s="91"/>
      <c r="C822" s="91"/>
      <c r="D822" s="91"/>
      <c r="E822" s="95"/>
      <c r="F822" s="89" t="s">
        <v>579</v>
      </c>
      <c r="G822" s="96">
        <v>3</v>
      </c>
      <c r="H822" s="97">
        <v>0</v>
      </c>
      <c r="I822" s="97">
        <v>0</v>
      </c>
      <c r="J822" s="97">
        <v>0</v>
      </c>
      <c r="K822" s="92">
        <f>OR(G822&lt;&gt;0,H822&lt;&gt;0,I822&lt;&gt;0,J822&lt;&gt;0)*(G822 + (G822 = 0))*(H822 + (H822 = 0))*(I822 + (I822 = 0))*(J822 + (J822 = 0))</f>
        <v>3</v>
      </c>
      <c r="L822" s="91"/>
      <c r="M822" s="91"/>
      <c r="N822" s="94"/>
    </row>
    <row r="823" spans="1:14">
      <c r="A823" s="80">
        <v>1</v>
      </c>
      <c r="B823" s="91"/>
      <c r="C823" s="91"/>
      <c r="D823" s="91"/>
      <c r="E823" s="95"/>
      <c r="F823" s="91"/>
      <c r="G823" s="91"/>
      <c r="H823" s="91"/>
      <c r="I823" s="91"/>
      <c r="J823" s="91"/>
      <c r="K823" s="98" t="s">
        <v>583</v>
      </c>
      <c r="L823" s="99">
        <f>SUM(K820:K822)</f>
        <v>7</v>
      </c>
      <c r="M823" s="97">
        <v>344.37</v>
      </c>
      <c r="N823" s="100">
        <f>ROUND(L823*M823,2)</f>
        <v>2410.59</v>
      </c>
    </row>
    <row r="824" spans="1:14" ht="0.9" customHeight="1">
      <c r="A824" s="80">
        <v>1</v>
      </c>
      <c r="B824" s="101"/>
      <c r="C824" s="101"/>
      <c r="D824" s="101"/>
      <c r="E824" s="102"/>
      <c r="F824" s="101"/>
      <c r="G824" s="101"/>
      <c r="H824" s="101"/>
      <c r="I824" s="101"/>
      <c r="J824" s="101"/>
      <c r="K824" s="101"/>
      <c r="L824" s="101"/>
      <c r="M824" s="101"/>
      <c r="N824" s="103"/>
    </row>
    <row r="825" spans="1:14" ht="20.399999999999999">
      <c r="A825" s="80">
        <v>1</v>
      </c>
      <c r="B825" s="88" t="s">
        <v>584</v>
      </c>
      <c r="C825" s="89" t="s">
        <v>372</v>
      </c>
      <c r="D825" s="89" t="s">
        <v>46</v>
      </c>
      <c r="E825" s="90" t="s">
        <v>585</v>
      </c>
      <c r="F825" s="91"/>
      <c r="G825" s="91"/>
      <c r="H825" s="91"/>
      <c r="I825" s="91"/>
      <c r="J825" s="91"/>
      <c r="K825" s="91"/>
      <c r="L825" s="92">
        <f>L831</f>
        <v>196</v>
      </c>
      <c r="M825" s="92">
        <f>M831</f>
        <v>9.15</v>
      </c>
      <c r="N825" s="93">
        <f>N831</f>
        <v>1793.4</v>
      </c>
    </row>
    <row r="826" spans="1:14" ht="20.399999999999999">
      <c r="A826" s="80">
        <v>1</v>
      </c>
      <c r="B826" s="91"/>
      <c r="C826" s="91"/>
      <c r="D826" s="91"/>
      <c r="E826" s="90" t="s">
        <v>585</v>
      </c>
      <c r="F826" s="91"/>
      <c r="G826" s="91"/>
      <c r="H826" s="91"/>
      <c r="I826" s="91"/>
      <c r="J826" s="91"/>
      <c r="K826" s="91"/>
      <c r="L826" s="91"/>
      <c r="M826" s="91"/>
      <c r="N826" s="94"/>
    </row>
    <row r="827" spans="1:14">
      <c r="A827" s="80">
        <v>1</v>
      </c>
      <c r="B827" s="91"/>
      <c r="C827" s="91"/>
      <c r="D827" s="91"/>
      <c r="E827" s="95"/>
      <c r="F827" s="89" t="s">
        <v>577</v>
      </c>
      <c r="G827" s="96"/>
      <c r="H827" s="97"/>
      <c r="I827" s="97"/>
      <c r="J827" s="97"/>
      <c r="K827" s="92">
        <f>OR(G827&lt;&gt;0,H827&lt;&gt;0,I827&lt;&gt;0,J827&lt;&gt;0)*(G827 + (G827 = 0))*(H827 + (H827 = 0))*(I827 + (I827 = 0))*(J827 + (J827 = 0))</f>
        <v>0</v>
      </c>
      <c r="L827" s="91"/>
      <c r="M827" s="91"/>
      <c r="N827" s="94"/>
    </row>
    <row r="828" spans="1:14">
      <c r="A828" s="80">
        <v>1</v>
      </c>
      <c r="B828" s="91"/>
      <c r="C828" s="91"/>
      <c r="D828" s="91"/>
      <c r="E828" s="95"/>
      <c r="F828" s="89" t="s">
        <v>578</v>
      </c>
      <c r="G828" s="96">
        <v>2</v>
      </c>
      <c r="H828" s="97">
        <v>40</v>
      </c>
      <c r="I828" s="97">
        <v>0</v>
      </c>
      <c r="J828" s="97">
        <v>0</v>
      </c>
      <c r="K828" s="92">
        <f>OR(G828&lt;&gt;0,H828&lt;&gt;0,I828&lt;&gt;0,J828&lt;&gt;0)*(G828 + (G828 = 0))*(H828 + (H828 = 0))*(I828 + (I828 = 0))*(J828 + (J828 = 0))</f>
        <v>80</v>
      </c>
      <c r="L828" s="91"/>
      <c r="M828" s="91"/>
      <c r="N828" s="94"/>
    </row>
    <row r="829" spans="1:14">
      <c r="A829" s="80">
        <v>1</v>
      </c>
      <c r="B829" s="91"/>
      <c r="C829" s="91"/>
      <c r="D829" s="91"/>
      <c r="E829" s="95"/>
      <c r="F829" s="89" t="s">
        <v>579</v>
      </c>
      <c r="G829" s="96">
        <v>2</v>
      </c>
      <c r="H829" s="97">
        <v>53</v>
      </c>
      <c r="I829" s="97">
        <v>0</v>
      </c>
      <c r="J829" s="97">
        <v>0</v>
      </c>
      <c r="K829" s="92">
        <f>OR(G829&lt;&gt;0,H829&lt;&gt;0,I829&lt;&gt;0,J829&lt;&gt;0)*(G829 + (G829 = 0))*(H829 + (H829 = 0))*(I829 + (I829 = 0))*(J829 + (J829 = 0))</f>
        <v>106</v>
      </c>
      <c r="L829" s="91"/>
      <c r="M829" s="91"/>
      <c r="N829" s="94"/>
    </row>
    <row r="830" spans="1:14">
      <c r="A830" s="80">
        <v>1</v>
      </c>
      <c r="B830" s="91"/>
      <c r="C830" s="91"/>
      <c r="D830" s="91"/>
      <c r="E830" s="95"/>
      <c r="F830" s="118" t="s">
        <v>910</v>
      </c>
      <c r="G830" s="119">
        <v>1</v>
      </c>
      <c r="H830" s="120">
        <v>10</v>
      </c>
      <c r="I830" s="120">
        <v>0</v>
      </c>
      <c r="J830" s="120">
        <v>0</v>
      </c>
      <c r="K830" s="92">
        <f>OR(G830&lt;&gt;0,H830&lt;&gt;0,I830&lt;&gt;0,J830&lt;&gt;0)*(G830 + (G830 = 0))*(H830 + (H830 = 0))*(I830 + (I830 = 0))*(J830 + (J830 = 0))</f>
        <v>10</v>
      </c>
      <c r="L830" s="91"/>
      <c r="M830" s="91"/>
      <c r="N830" s="94"/>
    </row>
    <row r="831" spans="1:14">
      <c r="A831" s="80">
        <v>1</v>
      </c>
      <c r="B831" s="91"/>
      <c r="C831" s="91"/>
      <c r="D831" s="91"/>
      <c r="E831" s="95"/>
      <c r="F831" s="91"/>
      <c r="G831" s="91"/>
      <c r="H831" s="91"/>
      <c r="I831" s="91"/>
      <c r="J831" s="91"/>
      <c r="K831" s="98" t="s">
        <v>586</v>
      </c>
      <c r="L831" s="99">
        <f>SUM(K827:K830)</f>
        <v>196</v>
      </c>
      <c r="M831" s="97">
        <v>9.15</v>
      </c>
      <c r="N831" s="100">
        <f>ROUND(L831*M831,2)</f>
        <v>1793.4</v>
      </c>
    </row>
    <row r="832" spans="1:14" ht="0.9" customHeight="1">
      <c r="A832" s="80">
        <v>1</v>
      </c>
      <c r="B832" s="101"/>
      <c r="C832" s="101"/>
      <c r="D832" s="101"/>
      <c r="E832" s="102"/>
      <c r="F832" s="101"/>
      <c r="G832" s="101"/>
      <c r="H832" s="101"/>
      <c r="I832" s="101"/>
      <c r="J832" s="101"/>
      <c r="K832" s="101"/>
      <c r="L832" s="101"/>
      <c r="M832" s="101"/>
      <c r="N832" s="103"/>
    </row>
    <row r="833" spans="1:14" ht="20.399999999999999">
      <c r="A833" s="80">
        <v>1</v>
      </c>
      <c r="B833" s="88" t="s">
        <v>587</v>
      </c>
      <c r="C833" s="89" t="s">
        <v>372</v>
      </c>
      <c r="D833" s="89" t="s">
        <v>46</v>
      </c>
      <c r="E833" s="90" t="s">
        <v>588</v>
      </c>
      <c r="F833" s="91"/>
      <c r="G833" s="91"/>
      <c r="H833" s="91"/>
      <c r="I833" s="91"/>
      <c r="J833" s="91"/>
      <c r="K833" s="91"/>
      <c r="L833" s="92">
        <f>L838</f>
        <v>146</v>
      </c>
      <c r="M833" s="92">
        <f>M838</f>
        <v>34.76</v>
      </c>
      <c r="N833" s="93">
        <f>N838</f>
        <v>5074.96</v>
      </c>
    </row>
    <row r="834" spans="1:14" ht="20.399999999999999">
      <c r="A834" s="80">
        <v>1</v>
      </c>
      <c r="B834" s="91"/>
      <c r="C834" s="91"/>
      <c r="D834" s="91"/>
      <c r="E834" s="90" t="s">
        <v>588</v>
      </c>
      <c r="F834" s="91"/>
      <c r="G834" s="91"/>
      <c r="H834" s="91"/>
      <c r="I834" s="91"/>
      <c r="J834" s="91"/>
      <c r="K834" s="91"/>
      <c r="L834" s="91"/>
      <c r="M834" s="91"/>
      <c r="N834" s="94"/>
    </row>
    <row r="835" spans="1:14">
      <c r="A835" s="80">
        <v>1</v>
      </c>
      <c r="B835" s="91"/>
      <c r="C835" s="91"/>
      <c r="D835" s="91"/>
      <c r="E835" s="95"/>
      <c r="F835" s="89" t="s">
        <v>577</v>
      </c>
      <c r="G835" s="96"/>
      <c r="H835" s="97"/>
      <c r="I835" s="97"/>
      <c r="J835" s="97"/>
      <c r="K835" s="92">
        <f>OR(G835&lt;&gt;0,H835&lt;&gt;0,I835&lt;&gt;0,J835&lt;&gt;0)*(G835 + (G835 = 0))*(H835 + (H835 = 0))*(I835 + (I835 = 0))*(J835 + (J835 = 0))</f>
        <v>0</v>
      </c>
      <c r="L835" s="91"/>
      <c r="M835" s="91"/>
      <c r="N835" s="94"/>
    </row>
    <row r="836" spans="1:14">
      <c r="A836" s="80">
        <v>1</v>
      </c>
      <c r="B836" s="91"/>
      <c r="C836" s="91"/>
      <c r="D836" s="91"/>
      <c r="E836" s="95"/>
      <c r="F836" s="89" t="s">
        <v>578</v>
      </c>
      <c r="G836" s="96">
        <v>1</v>
      </c>
      <c r="H836" s="97">
        <v>40</v>
      </c>
      <c r="I836" s="97">
        <v>0</v>
      </c>
      <c r="J836" s="97">
        <v>0</v>
      </c>
      <c r="K836" s="92">
        <f>OR(G836&lt;&gt;0,H836&lt;&gt;0,I836&lt;&gt;0,J836&lt;&gt;0)*(G836 + (G836 = 0))*(H836 + (H836 = 0))*(I836 + (I836 = 0))*(J836 + (J836 = 0))</f>
        <v>40</v>
      </c>
      <c r="L836" s="91"/>
      <c r="M836" s="91"/>
      <c r="N836" s="94"/>
    </row>
    <row r="837" spans="1:14">
      <c r="A837" s="80">
        <v>1</v>
      </c>
      <c r="B837" s="91"/>
      <c r="C837" s="91"/>
      <c r="D837" s="91"/>
      <c r="E837" s="95"/>
      <c r="F837" s="89" t="s">
        <v>579</v>
      </c>
      <c r="G837" s="96">
        <v>2</v>
      </c>
      <c r="H837" s="97">
        <v>53</v>
      </c>
      <c r="I837" s="97">
        <v>0</v>
      </c>
      <c r="J837" s="97">
        <v>0</v>
      </c>
      <c r="K837" s="92">
        <f>OR(G837&lt;&gt;0,H837&lt;&gt;0,I837&lt;&gt;0,J837&lt;&gt;0)*(G837 + (G837 = 0))*(H837 + (H837 = 0))*(I837 + (I837 = 0))*(J837 + (J837 = 0))</f>
        <v>106</v>
      </c>
      <c r="L837" s="91"/>
      <c r="M837" s="91"/>
      <c r="N837" s="94"/>
    </row>
    <row r="838" spans="1:14">
      <c r="A838" s="80">
        <v>1</v>
      </c>
      <c r="B838" s="91"/>
      <c r="C838" s="91"/>
      <c r="D838" s="91"/>
      <c r="E838" s="95"/>
      <c r="F838" s="91"/>
      <c r="G838" s="91"/>
      <c r="H838" s="91"/>
      <c r="I838" s="91"/>
      <c r="J838" s="91"/>
      <c r="K838" s="98" t="s">
        <v>589</v>
      </c>
      <c r="L838" s="99">
        <f>SUM(K835:K837)</f>
        <v>146</v>
      </c>
      <c r="M838" s="97">
        <v>34.76</v>
      </c>
      <c r="N838" s="100">
        <f>ROUND(L838*M838,2)</f>
        <v>5074.96</v>
      </c>
    </row>
    <row r="839" spans="1:14" ht="0.9" customHeight="1">
      <c r="A839" s="80">
        <v>1</v>
      </c>
      <c r="B839" s="101"/>
      <c r="C839" s="101"/>
      <c r="D839" s="101"/>
      <c r="E839" s="102"/>
      <c r="F839" s="101"/>
      <c r="G839" s="101"/>
      <c r="H839" s="101"/>
      <c r="I839" s="101"/>
      <c r="J839" s="101"/>
      <c r="K839" s="101"/>
      <c r="L839" s="101"/>
      <c r="M839" s="101"/>
      <c r="N839" s="103"/>
    </row>
    <row r="840" spans="1:14">
      <c r="A840" s="80">
        <v>1</v>
      </c>
      <c r="B840" s="118" t="s">
        <v>911</v>
      </c>
      <c r="C840" s="118" t="s">
        <v>372</v>
      </c>
      <c r="D840" s="118" t="s">
        <v>50</v>
      </c>
      <c r="E840" s="121" t="s">
        <v>912</v>
      </c>
      <c r="F840" s="122"/>
      <c r="G840" s="122"/>
      <c r="H840" s="122"/>
      <c r="I840" s="122"/>
      <c r="J840" s="122"/>
      <c r="K840" s="122"/>
      <c r="L840" s="124">
        <f>L843</f>
        <v>1</v>
      </c>
      <c r="M840" s="124">
        <f>M843</f>
        <v>72.84</v>
      </c>
      <c r="N840" s="124">
        <f>N843</f>
        <v>72.84</v>
      </c>
    </row>
    <row r="841" spans="1:14" ht="30.6">
      <c r="A841" s="80">
        <v>1</v>
      </c>
      <c r="B841" s="122"/>
      <c r="C841" s="122"/>
      <c r="D841" s="122"/>
      <c r="E841" s="121" t="s">
        <v>913</v>
      </c>
      <c r="F841" s="122"/>
      <c r="G841" s="122"/>
      <c r="H841" s="122"/>
      <c r="I841" s="122"/>
      <c r="J841" s="122"/>
      <c r="K841" s="122"/>
      <c r="L841" s="122"/>
      <c r="M841" s="122"/>
      <c r="N841" s="122"/>
    </row>
    <row r="842" spans="1:14">
      <c r="A842" s="80">
        <v>1</v>
      </c>
      <c r="B842" s="122"/>
      <c r="C842" s="122"/>
      <c r="D842" s="122"/>
      <c r="E842" s="123"/>
      <c r="F842" s="118" t="s">
        <v>910</v>
      </c>
      <c r="G842" s="119">
        <v>1</v>
      </c>
      <c r="H842" s="120">
        <v>0</v>
      </c>
      <c r="I842" s="120">
        <v>0</v>
      </c>
      <c r="J842" s="120">
        <v>0</v>
      </c>
      <c r="K842" s="124">
        <f>OR(G842&lt;&gt;0,H842&lt;&gt;0,I842&lt;&gt;0,J842&lt;&gt;0)*(G842 + (G842 = 0))*(H842 + (H842 = 0))*(I842 + (I842 = 0))*(J842 + (J842 = 0))</f>
        <v>1</v>
      </c>
      <c r="L842" s="122"/>
      <c r="M842" s="122"/>
      <c r="N842" s="122"/>
    </row>
    <row r="843" spans="1:14">
      <c r="A843" s="80">
        <v>1</v>
      </c>
      <c r="B843" s="122"/>
      <c r="C843" s="122"/>
      <c r="D843" s="122"/>
      <c r="E843" s="123"/>
      <c r="F843" s="122"/>
      <c r="G843" s="122"/>
      <c r="H843" s="122"/>
      <c r="I843" s="122"/>
      <c r="J843" s="122"/>
      <c r="K843" s="125" t="s">
        <v>916</v>
      </c>
      <c r="L843" s="126">
        <f>K842</f>
        <v>1</v>
      </c>
      <c r="M843" s="120">
        <v>72.84</v>
      </c>
      <c r="N843" s="126">
        <f>ROUND(L843*M843,2)</f>
        <v>72.84</v>
      </c>
    </row>
    <row r="844" spans="1:14">
      <c r="A844" s="80">
        <v>1</v>
      </c>
      <c r="B844" s="74"/>
      <c r="C844" s="74"/>
      <c r="D844" s="74"/>
      <c r="E844" s="75"/>
      <c r="F844" s="74"/>
      <c r="G844" s="74"/>
      <c r="H844" s="74"/>
      <c r="I844" s="74"/>
      <c r="J844" s="74"/>
    </row>
    <row r="845" spans="1:14">
      <c r="A845" s="80">
        <v>1</v>
      </c>
      <c r="B845" s="118" t="s">
        <v>997</v>
      </c>
      <c r="C845" s="118" t="s">
        <v>372</v>
      </c>
      <c r="D845" s="118" t="s">
        <v>50</v>
      </c>
      <c r="E845" s="121" t="s">
        <v>914</v>
      </c>
      <c r="F845" s="122"/>
      <c r="G845" s="122"/>
      <c r="H845" s="122"/>
      <c r="I845" s="122"/>
      <c r="J845" s="122"/>
      <c r="K845" s="122"/>
      <c r="L845" s="124">
        <f>L848</f>
        <v>1</v>
      </c>
      <c r="M845" s="124">
        <f>M848</f>
        <v>223.95</v>
      </c>
      <c r="N845" s="124">
        <f>N848</f>
        <v>223.95</v>
      </c>
    </row>
    <row r="846" spans="1:14" ht="91.8">
      <c r="A846" s="80">
        <v>1</v>
      </c>
      <c r="B846" s="122"/>
      <c r="C846" s="122"/>
      <c r="D846" s="122"/>
      <c r="E846" s="121" t="s">
        <v>915</v>
      </c>
      <c r="F846" s="122"/>
      <c r="G846" s="122"/>
      <c r="H846" s="122"/>
      <c r="I846" s="122"/>
      <c r="J846" s="122"/>
      <c r="K846" s="122"/>
      <c r="L846" s="122"/>
      <c r="M846" s="122"/>
      <c r="N846" s="122"/>
    </row>
    <row r="847" spans="1:14">
      <c r="A847" s="80">
        <v>1</v>
      </c>
      <c r="B847" s="122"/>
      <c r="C847" s="122"/>
      <c r="D847" s="122"/>
      <c r="E847" s="123"/>
      <c r="F847" s="118" t="s">
        <v>910</v>
      </c>
      <c r="G847" s="119">
        <v>1</v>
      </c>
      <c r="H847" s="120">
        <v>0</v>
      </c>
      <c r="I847" s="120">
        <v>0</v>
      </c>
      <c r="J847" s="120">
        <v>0</v>
      </c>
      <c r="K847" s="124">
        <f>OR(G847&lt;&gt;0,H847&lt;&gt;0,I847&lt;&gt;0,J847&lt;&gt;0)*(G847 + (G847 = 0))*(H847 + (H847 = 0))*(I847 + (I847 = 0))*(J847 + (J847 = 0))</f>
        <v>1</v>
      </c>
      <c r="L847" s="122"/>
      <c r="M847" s="122"/>
      <c r="N847" s="122"/>
    </row>
    <row r="848" spans="1:14">
      <c r="A848" s="80">
        <v>1</v>
      </c>
      <c r="B848" s="122"/>
      <c r="C848" s="122"/>
      <c r="D848" s="122"/>
      <c r="E848" s="123"/>
      <c r="F848" s="122"/>
      <c r="G848" s="122"/>
      <c r="H848" s="122"/>
      <c r="I848" s="122"/>
      <c r="J848" s="122"/>
      <c r="K848" s="125" t="s">
        <v>917</v>
      </c>
      <c r="L848" s="126">
        <f>K847</f>
        <v>1</v>
      </c>
      <c r="M848" s="120">
        <v>223.95</v>
      </c>
      <c r="N848" s="126">
        <f>ROUND(L848*M848,2)</f>
        <v>223.95</v>
      </c>
    </row>
    <row r="849" spans="1:14" ht="15" customHeight="1">
      <c r="A849" s="80">
        <v>1</v>
      </c>
      <c r="B849" s="80"/>
      <c r="C849" s="91"/>
      <c r="D849" s="91"/>
      <c r="E849" s="91"/>
      <c r="F849" s="95"/>
      <c r="G849" s="91"/>
      <c r="H849" s="91"/>
      <c r="I849" s="91"/>
      <c r="J849" s="91"/>
      <c r="K849" s="91"/>
      <c r="L849" s="98"/>
      <c r="M849" s="97"/>
      <c r="N849" s="99"/>
    </row>
    <row r="850" spans="1:14" ht="18" customHeight="1">
      <c r="A850" s="80">
        <v>1</v>
      </c>
      <c r="B850" s="80"/>
      <c r="C850" s="91"/>
      <c r="D850" s="91"/>
      <c r="E850" s="91"/>
      <c r="F850" s="95"/>
      <c r="G850" s="91"/>
      <c r="H850" s="91"/>
      <c r="I850" s="91"/>
      <c r="J850" s="91"/>
      <c r="K850" s="98" t="s">
        <v>590</v>
      </c>
      <c r="L850" s="97">
        <v>1</v>
      </c>
      <c r="M850" s="99">
        <f>N784+N791+N799+N807+N818+N825+N833+N840+N845</f>
        <v>10436.420000000002</v>
      </c>
      <c r="N850" s="100">
        <f>ROUND(L850*M850,2)</f>
        <v>10436.42</v>
      </c>
    </row>
    <row r="851" spans="1:14" ht="21.75" customHeight="1">
      <c r="A851" s="80"/>
      <c r="B851" s="101"/>
      <c r="C851" s="101"/>
      <c r="D851" s="101"/>
      <c r="E851" s="102"/>
      <c r="F851" s="101"/>
      <c r="G851" s="101"/>
      <c r="H851" s="101"/>
      <c r="I851" s="101"/>
      <c r="J851" s="101"/>
      <c r="K851" s="101"/>
      <c r="L851" s="101"/>
      <c r="M851" s="101"/>
      <c r="N851" s="101"/>
    </row>
    <row r="852" spans="1:14">
      <c r="A852" s="80">
        <v>1</v>
      </c>
      <c r="B852" s="113" t="s">
        <v>591</v>
      </c>
      <c r="C852" s="113" t="s">
        <v>366</v>
      </c>
      <c r="D852" s="113" t="s">
        <v>367</v>
      </c>
      <c r="E852" s="114" t="s">
        <v>592</v>
      </c>
      <c r="F852" s="115"/>
      <c r="G852" s="115"/>
      <c r="H852" s="115"/>
      <c r="I852" s="115"/>
      <c r="J852" s="115"/>
      <c r="K852" s="115"/>
      <c r="L852" s="116">
        <f>L903</f>
        <v>1</v>
      </c>
      <c r="M852" s="116">
        <f>M903</f>
        <v>4115.74</v>
      </c>
      <c r="N852" s="116">
        <f>N903</f>
        <v>4115.74</v>
      </c>
    </row>
    <row r="853" spans="1:14">
      <c r="A853" s="80">
        <v>1</v>
      </c>
      <c r="B853" s="88" t="s">
        <v>371</v>
      </c>
      <c r="C853" s="89" t="s">
        <v>372</v>
      </c>
      <c r="D853" s="89" t="s">
        <v>69</v>
      </c>
      <c r="E853" s="90" t="s">
        <v>373</v>
      </c>
      <c r="F853" s="91"/>
      <c r="G853" s="91"/>
      <c r="H853" s="91"/>
      <c r="I853" s="91"/>
      <c r="J853" s="91"/>
      <c r="K853" s="91"/>
      <c r="L853" s="92">
        <f>L858</f>
        <v>106.82</v>
      </c>
      <c r="M853" s="92">
        <f>M858</f>
        <v>0.66</v>
      </c>
      <c r="N853" s="93">
        <f>N858</f>
        <v>70.5</v>
      </c>
    </row>
    <row r="854" spans="1:14" ht="30.6">
      <c r="A854" s="80">
        <v>1</v>
      </c>
      <c r="B854" s="91"/>
      <c r="C854" s="91"/>
      <c r="D854" s="91"/>
      <c r="E854" s="90" t="s">
        <v>374</v>
      </c>
      <c r="F854" s="91"/>
      <c r="G854" s="91"/>
      <c r="H854" s="91"/>
      <c r="I854" s="91"/>
      <c r="J854" s="91"/>
      <c r="K854" s="91"/>
      <c r="L854" s="91"/>
      <c r="M854" s="91"/>
      <c r="N854" s="94"/>
    </row>
    <row r="855" spans="1:14">
      <c r="A855" s="80">
        <v>1</v>
      </c>
      <c r="B855" s="91"/>
      <c r="C855" s="91"/>
      <c r="D855" s="91"/>
      <c r="E855" s="95"/>
      <c r="F855" s="89" t="s">
        <v>470</v>
      </c>
      <c r="G855" s="96">
        <v>1</v>
      </c>
      <c r="H855" s="106">
        <v>62.22</v>
      </c>
      <c r="I855" s="97">
        <v>0</v>
      </c>
      <c r="J855" s="97">
        <v>0</v>
      </c>
      <c r="K855" s="92">
        <f>OR(G855&lt;&gt;0,H855&lt;&gt;0,I855&lt;&gt;0,J855&lt;&gt;0)*(G855 + (G855 = 0))*(H855 + (H855 = 0))*(I855 + (I855 = 0))*(J855 + (J855 = 0))</f>
        <v>62.22</v>
      </c>
      <c r="L855" s="91"/>
      <c r="M855" s="91"/>
      <c r="N855" s="94"/>
    </row>
    <row r="856" spans="1:14">
      <c r="A856" s="80">
        <v>1</v>
      </c>
      <c r="B856" s="91"/>
      <c r="C856" s="91"/>
      <c r="D856" s="91"/>
      <c r="E856" s="95"/>
      <c r="F856" s="89" t="s">
        <v>540</v>
      </c>
      <c r="G856" s="96">
        <v>1</v>
      </c>
      <c r="H856" s="106">
        <v>60.5</v>
      </c>
      <c r="I856" s="97">
        <v>0</v>
      </c>
      <c r="J856" s="97">
        <v>0</v>
      </c>
      <c r="K856" s="92">
        <f>OR(G856&lt;&gt;0,H856&lt;&gt;0,I856&lt;&gt;0,J856&lt;&gt;0)*(G856 + (G856 = 0))*(H856 + (H856 = 0))*(I856 + (I856 = 0))*(J856 + (J856 = 0))</f>
        <v>60.5</v>
      </c>
      <c r="L856" s="91"/>
      <c r="M856" s="91"/>
      <c r="N856" s="94"/>
    </row>
    <row r="857" spans="1:14">
      <c r="A857" s="80"/>
      <c r="B857" s="91"/>
      <c r="C857" s="91"/>
      <c r="D857" s="91"/>
      <c r="E857" s="95"/>
      <c r="F857" s="131" t="s">
        <v>918</v>
      </c>
      <c r="G857" s="128">
        <v>-1</v>
      </c>
      <c r="H857" s="129">
        <v>15.9</v>
      </c>
      <c r="I857" s="129">
        <v>0</v>
      </c>
      <c r="J857" s="129">
        <v>0</v>
      </c>
      <c r="K857" s="92">
        <f>OR(G857&lt;&gt;0,H857&lt;&gt;0,I857&lt;&gt;0,J857&lt;&gt;0)*(G857 + (G857 = 0))*(H857 + (H857 = 0))*(I857 + (I857 = 0))*(J857 + (J857 = 0))</f>
        <v>-15.9</v>
      </c>
      <c r="L857" s="91"/>
      <c r="M857" s="91"/>
      <c r="N857" s="94"/>
    </row>
    <row r="858" spans="1:14">
      <c r="A858" s="80">
        <v>1</v>
      </c>
      <c r="B858" s="91"/>
      <c r="C858" s="91"/>
      <c r="D858" s="91"/>
      <c r="E858" s="95"/>
      <c r="F858" s="91"/>
      <c r="G858" s="91"/>
      <c r="H858" s="91"/>
      <c r="I858" s="91"/>
      <c r="J858" s="91"/>
      <c r="K858" s="98" t="s">
        <v>376</v>
      </c>
      <c r="L858" s="99">
        <f>SUM(K855:K857)</f>
        <v>106.82</v>
      </c>
      <c r="M858" s="97">
        <v>0.66</v>
      </c>
      <c r="N858" s="100">
        <f>ROUND(L858*M858,2)</f>
        <v>70.5</v>
      </c>
    </row>
    <row r="859" spans="1:14" ht="0.9" customHeight="1">
      <c r="A859" s="80">
        <v>1</v>
      </c>
      <c r="B859" s="101"/>
      <c r="C859" s="101"/>
      <c r="D859" s="101"/>
      <c r="E859" s="102"/>
      <c r="F859" s="101"/>
      <c r="G859" s="101"/>
      <c r="H859" s="101"/>
      <c r="I859" s="101"/>
      <c r="J859" s="101"/>
      <c r="K859" s="101"/>
      <c r="L859" s="101"/>
      <c r="M859" s="101"/>
      <c r="N859" s="103"/>
    </row>
    <row r="860" spans="1:14">
      <c r="A860" s="80">
        <v>1</v>
      </c>
      <c r="B860" s="88" t="s">
        <v>377</v>
      </c>
      <c r="C860" s="89" t="s">
        <v>372</v>
      </c>
      <c r="D860" s="89" t="s">
        <v>40</v>
      </c>
      <c r="E860" s="90" t="s">
        <v>378</v>
      </c>
      <c r="F860" s="91"/>
      <c r="G860" s="91"/>
      <c r="H860" s="91"/>
      <c r="I860" s="91"/>
      <c r="J860" s="91"/>
      <c r="K860" s="91"/>
      <c r="L860" s="92">
        <f>L865</f>
        <v>25.819000000000003</v>
      </c>
      <c r="M860" s="92">
        <f>M865</f>
        <v>25.43</v>
      </c>
      <c r="N860" s="93">
        <f>N865</f>
        <v>656.58</v>
      </c>
    </row>
    <row r="861" spans="1:14" ht="30.6">
      <c r="A861" s="80">
        <v>1</v>
      </c>
      <c r="B861" s="91"/>
      <c r="C861" s="91"/>
      <c r="D861" s="91"/>
      <c r="E861" s="90" t="s">
        <v>379</v>
      </c>
      <c r="F861" s="91"/>
      <c r="G861" s="91"/>
      <c r="H861" s="91"/>
      <c r="I861" s="91"/>
      <c r="J861" s="91"/>
      <c r="K861" s="91"/>
      <c r="L861" s="91"/>
      <c r="M861" s="91"/>
      <c r="N861" s="94"/>
    </row>
    <row r="862" spans="1:14">
      <c r="A862" s="80">
        <v>1</v>
      </c>
      <c r="B862" s="91"/>
      <c r="C862" s="91"/>
      <c r="D862" s="91"/>
      <c r="E862" s="95"/>
      <c r="F862" s="89" t="s">
        <v>470</v>
      </c>
      <c r="G862" s="96">
        <v>1</v>
      </c>
      <c r="H862" s="120">
        <v>62.22</v>
      </c>
      <c r="I862" s="97">
        <v>0</v>
      </c>
      <c r="J862" s="97">
        <v>0.25</v>
      </c>
      <c r="K862" s="92">
        <f>OR(G862&lt;&gt;0,H862&lt;&gt;0,I862&lt;&gt;0,J862&lt;&gt;0)*(G862 + (G862 = 0))*(H862 + (H862 = 0))*(I862 + (I862 = 0))*(J862 + (J862 = 0))</f>
        <v>15.555</v>
      </c>
      <c r="L862" s="91"/>
      <c r="M862" s="91"/>
      <c r="N862" s="94"/>
    </row>
    <row r="863" spans="1:14">
      <c r="A863" s="80">
        <v>1</v>
      </c>
      <c r="B863" s="91"/>
      <c r="C863" s="91"/>
      <c r="D863" s="91"/>
      <c r="E863" s="95"/>
      <c r="F863" s="89" t="s">
        <v>540</v>
      </c>
      <c r="G863" s="96">
        <v>1</v>
      </c>
      <c r="H863" s="120">
        <v>41.56</v>
      </c>
      <c r="I863" s="97">
        <v>0</v>
      </c>
      <c r="J863" s="97">
        <v>0.4</v>
      </c>
      <c r="K863" s="92">
        <f>OR(G863&lt;&gt;0,H863&lt;&gt;0,I863&lt;&gt;0,J863&lt;&gt;0)*(G863 + (G863 = 0))*(H863 + (H863 = 0))*(I863 + (I863 = 0))*(J863 + (J863 = 0))</f>
        <v>16.624000000000002</v>
      </c>
      <c r="L863" s="91"/>
      <c r="M863" s="91"/>
      <c r="N863" s="94"/>
    </row>
    <row r="864" spans="1:14" s="127" customFormat="1">
      <c r="A864" s="80"/>
      <c r="B864" s="91"/>
      <c r="C864" s="91"/>
      <c r="D864" s="91"/>
      <c r="E864" s="95"/>
      <c r="F864" s="131" t="s">
        <v>918</v>
      </c>
      <c r="G864" s="132">
        <v>-1</v>
      </c>
      <c r="H864" s="133">
        <v>15.9</v>
      </c>
      <c r="I864" s="133">
        <v>0</v>
      </c>
      <c r="J864" s="133">
        <v>0.4</v>
      </c>
      <c r="K864" s="92">
        <f>OR(G864&lt;&gt;0,H864&lt;&gt;0,I864&lt;&gt;0,J864&lt;&gt;0)*(G864 + (G864 = 0))*(H864 + (H864 = 0))*(I864 + (I864 = 0))*(J864 + (J864 = 0))</f>
        <v>-6.36</v>
      </c>
      <c r="L864" s="91"/>
      <c r="M864" s="91"/>
      <c r="N864" s="94"/>
    </row>
    <row r="865" spans="1:14">
      <c r="A865" s="80">
        <v>1</v>
      </c>
      <c r="B865" s="91"/>
      <c r="C865" s="91"/>
      <c r="D865" s="91"/>
      <c r="E865" s="95"/>
      <c r="F865" s="91"/>
      <c r="G865" s="91"/>
      <c r="H865" s="91"/>
      <c r="I865" s="91"/>
      <c r="J865" s="91"/>
      <c r="K865" s="98" t="s">
        <v>382</v>
      </c>
      <c r="L865" s="99">
        <f>SUM(K862:K864)</f>
        <v>25.819000000000003</v>
      </c>
      <c r="M865" s="97">
        <v>25.43</v>
      </c>
      <c r="N865" s="100">
        <f>ROUND(L865*M865,2)</f>
        <v>656.58</v>
      </c>
    </row>
    <row r="866" spans="1:14" ht="0.9" customHeight="1">
      <c r="A866" s="80">
        <v>1</v>
      </c>
      <c r="B866" s="101"/>
      <c r="C866" s="101"/>
      <c r="D866" s="101"/>
      <c r="E866" s="102"/>
      <c r="F866" s="101"/>
      <c r="G866" s="101"/>
      <c r="H866" s="101"/>
      <c r="I866" s="101"/>
      <c r="J866" s="101"/>
      <c r="K866" s="101"/>
      <c r="L866" s="101"/>
      <c r="M866" s="101"/>
      <c r="N866" s="103"/>
    </row>
    <row r="867" spans="1:14">
      <c r="A867" s="80">
        <v>1</v>
      </c>
      <c r="B867" s="88" t="s">
        <v>593</v>
      </c>
      <c r="C867" s="89" t="s">
        <v>372</v>
      </c>
      <c r="D867" s="89" t="s">
        <v>40</v>
      </c>
      <c r="E867" s="90" t="s">
        <v>594</v>
      </c>
      <c r="F867" s="91"/>
      <c r="G867" s="91"/>
      <c r="H867" s="91"/>
      <c r="I867" s="91"/>
      <c r="J867" s="91"/>
      <c r="K867" s="91"/>
      <c r="L867" s="92">
        <f>L871</f>
        <v>15.555</v>
      </c>
      <c r="M867" s="92">
        <f>M871</f>
        <v>19.260000000000002</v>
      </c>
      <c r="N867" s="93">
        <f>N871</f>
        <v>299.58999999999997</v>
      </c>
    </row>
    <row r="868" spans="1:14" ht="40.799999999999997">
      <c r="A868" s="80">
        <v>1</v>
      </c>
      <c r="B868" s="91"/>
      <c r="C868" s="91"/>
      <c r="D868" s="91"/>
      <c r="E868" s="90" t="s">
        <v>595</v>
      </c>
      <c r="F868" s="91"/>
      <c r="G868" s="91"/>
      <c r="H868" s="91"/>
      <c r="I868" s="91"/>
      <c r="J868" s="91"/>
      <c r="K868" s="91"/>
      <c r="L868" s="91"/>
      <c r="M868" s="91"/>
      <c r="N868" s="94"/>
    </row>
    <row r="869" spans="1:14">
      <c r="A869" s="80">
        <v>1</v>
      </c>
      <c r="B869" s="91"/>
      <c r="C869" s="91"/>
      <c r="D869" s="91"/>
      <c r="E869" s="95"/>
      <c r="F869" s="89" t="s">
        <v>470</v>
      </c>
      <c r="G869" s="96">
        <v>1</v>
      </c>
      <c r="H869" s="120">
        <v>62.22</v>
      </c>
      <c r="I869" s="97">
        <v>0</v>
      </c>
      <c r="J869" s="97">
        <v>0.25</v>
      </c>
      <c r="K869" s="92">
        <f>OR(G869&lt;&gt;0,H869&lt;&gt;0,I869&lt;&gt;0,J869&lt;&gt;0)*(G869 + (G869 = 0))*(H869 + (H869 = 0))*(I869 + (I869 = 0))*(J869 + (J869 = 0))</f>
        <v>15.555</v>
      </c>
      <c r="L869" s="91"/>
      <c r="M869" s="91"/>
      <c r="N869" s="94"/>
    </row>
    <row r="870" spans="1:14">
      <c r="A870" s="80">
        <v>1</v>
      </c>
      <c r="B870" s="91"/>
      <c r="C870" s="91"/>
      <c r="D870" s="91"/>
      <c r="E870" s="95"/>
      <c r="F870" s="89"/>
      <c r="G870" s="96"/>
      <c r="H870" s="120"/>
      <c r="I870" s="97"/>
      <c r="J870" s="97"/>
      <c r="K870" s="92"/>
      <c r="L870" s="91"/>
      <c r="M870" s="91"/>
      <c r="N870" s="94"/>
    </row>
    <row r="871" spans="1:14">
      <c r="A871" s="80">
        <v>1</v>
      </c>
      <c r="B871" s="91"/>
      <c r="C871" s="91"/>
      <c r="D871" s="91"/>
      <c r="E871" s="95"/>
      <c r="F871" s="91"/>
      <c r="G871" s="91"/>
      <c r="H871" s="91"/>
      <c r="I871" s="91"/>
      <c r="J871" s="91"/>
      <c r="K871" s="98" t="s">
        <v>596</v>
      </c>
      <c r="L871" s="99">
        <f>SUM(K869:K870)</f>
        <v>15.555</v>
      </c>
      <c r="M871" s="97">
        <v>19.260000000000002</v>
      </c>
      <c r="N871" s="100">
        <f>ROUND(L871*M871,2)</f>
        <v>299.58999999999997</v>
      </c>
    </row>
    <row r="872" spans="1:14" ht="0.9" customHeight="1">
      <c r="A872" s="80">
        <v>1</v>
      </c>
      <c r="B872" s="101"/>
      <c r="C872" s="101"/>
      <c r="D872" s="101"/>
      <c r="E872" s="102"/>
      <c r="F872" s="101"/>
      <c r="G872" s="101"/>
      <c r="H872" s="101"/>
      <c r="I872" s="101"/>
      <c r="J872" s="101"/>
      <c r="K872" s="101"/>
      <c r="L872" s="101"/>
      <c r="M872" s="101"/>
      <c r="N872" s="103"/>
    </row>
    <row r="873" spans="1:14" ht="20.399999999999999">
      <c r="A873" s="80">
        <v>1</v>
      </c>
      <c r="B873" s="88" t="s">
        <v>597</v>
      </c>
      <c r="C873" s="89" t="s">
        <v>372</v>
      </c>
      <c r="D873" s="89" t="s">
        <v>46</v>
      </c>
      <c r="E873" s="90" t="s">
        <v>598</v>
      </c>
      <c r="F873" s="91"/>
      <c r="G873" s="91"/>
      <c r="H873" s="91"/>
      <c r="I873" s="91"/>
      <c r="J873" s="91"/>
      <c r="K873" s="91"/>
      <c r="L873" s="92">
        <f>L878</f>
        <v>31.8</v>
      </c>
      <c r="M873" s="92">
        <f>M878</f>
        <v>29.66</v>
      </c>
      <c r="N873" s="93">
        <f>N878</f>
        <v>943.19</v>
      </c>
    </row>
    <row r="874" spans="1:14" ht="61.2">
      <c r="A874" s="80">
        <v>1</v>
      </c>
      <c r="B874" s="91"/>
      <c r="C874" s="91"/>
      <c r="D874" s="91"/>
      <c r="E874" s="90" t="s">
        <v>599</v>
      </c>
      <c r="F874" s="91"/>
      <c r="G874" s="91"/>
      <c r="H874" s="91"/>
      <c r="I874" s="91"/>
      <c r="J874" s="91"/>
      <c r="K874" s="91"/>
      <c r="L874" s="91"/>
      <c r="M874" s="91"/>
      <c r="N874" s="94"/>
    </row>
    <row r="875" spans="1:14">
      <c r="A875" s="80">
        <v>1</v>
      </c>
      <c r="B875" s="91"/>
      <c r="C875" s="91"/>
      <c r="D875" s="91"/>
      <c r="E875" s="95"/>
      <c r="F875" s="89" t="s">
        <v>470</v>
      </c>
      <c r="G875" s="96">
        <v>1</v>
      </c>
      <c r="H875" s="97">
        <v>15.4</v>
      </c>
      <c r="I875" s="97">
        <v>0</v>
      </c>
      <c r="J875" s="97">
        <v>0</v>
      </c>
      <c r="K875" s="92">
        <f>OR(G875&lt;&gt;0,H875&lt;&gt;0,I875&lt;&gt;0,J875&lt;&gt;0)*(G875 + (G875 = 0))*(H875 + (H875 = 0))*(I875 + (I875 = 0))*(J875 + (J875 = 0))</f>
        <v>15.4</v>
      </c>
      <c r="L875" s="91"/>
      <c r="M875" s="91"/>
      <c r="N875" s="94"/>
    </row>
    <row r="876" spans="1:14">
      <c r="A876" s="80">
        <v>1</v>
      </c>
      <c r="B876" s="91"/>
      <c r="C876" s="91"/>
      <c r="D876" s="91"/>
      <c r="E876" s="95"/>
      <c r="F876" s="89" t="s">
        <v>540</v>
      </c>
      <c r="G876" s="96">
        <v>1</v>
      </c>
      <c r="H876" s="97">
        <v>3.95</v>
      </c>
      <c r="I876" s="97">
        <v>0</v>
      </c>
      <c r="J876" s="97">
        <v>0</v>
      </c>
      <c r="K876" s="92">
        <f>OR(G876&lt;&gt;0,H876&lt;&gt;0,I876&lt;&gt;0,J876&lt;&gt;0)*(G876 + (G876 = 0))*(H876 + (H876 = 0))*(I876 + (I876 = 0))*(J876 + (J876 = 0))</f>
        <v>3.95</v>
      </c>
      <c r="L876" s="91"/>
      <c r="M876" s="91"/>
      <c r="N876" s="94"/>
    </row>
    <row r="877" spans="1:14" s="130" customFormat="1">
      <c r="A877" s="80"/>
      <c r="B877" s="91"/>
      <c r="C877" s="91"/>
      <c r="D877" s="91"/>
      <c r="E877" s="95"/>
      <c r="F877" s="135" t="s">
        <v>919</v>
      </c>
      <c r="G877" s="136">
        <v>1</v>
      </c>
      <c r="H877" s="137">
        <v>12.45</v>
      </c>
      <c r="I877" s="137">
        <v>0</v>
      </c>
      <c r="J877" s="137">
        <v>0</v>
      </c>
      <c r="K877" s="92">
        <f>OR(G877&lt;&gt;0,H877&lt;&gt;0,I877&lt;&gt;0,J877&lt;&gt;0)*(G877 + (G877 = 0))*(H877 + (H877 = 0))*(I877 + (I877 = 0))*(J877 + (J877 = 0))</f>
        <v>12.45</v>
      </c>
      <c r="L877" s="91"/>
      <c r="M877" s="91"/>
      <c r="N877" s="94"/>
    </row>
    <row r="878" spans="1:14">
      <c r="A878" s="80">
        <v>1</v>
      </c>
      <c r="B878" s="91"/>
      <c r="C878" s="91"/>
      <c r="D878" s="91"/>
      <c r="E878" s="95"/>
      <c r="F878" s="91"/>
      <c r="G878" s="91"/>
      <c r="H878" s="91"/>
      <c r="I878" s="91"/>
      <c r="J878" s="91"/>
      <c r="K878" s="98" t="s">
        <v>600</v>
      </c>
      <c r="L878" s="99">
        <f>SUM(K875:K877)</f>
        <v>31.8</v>
      </c>
      <c r="M878" s="97">
        <v>29.66</v>
      </c>
      <c r="N878" s="100">
        <f>ROUND(L878*M878,2)</f>
        <v>943.19</v>
      </c>
    </row>
    <row r="879" spans="1:14" ht="0.9" customHeight="1">
      <c r="A879" s="80">
        <v>1</v>
      </c>
      <c r="B879" s="101"/>
      <c r="C879" s="101"/>
      <c r="D879" s="101"/>
      <c r="E879" s="102"/>
      <c r="F879" s="101"/>
      <c r="G879" s="101"/>
      <c r="H879" s="101"/>
      <c r="I879" s="101"/>
      <c r="J879" s="101"/>
      <c r="K879" s="101"/>
      <c r="L879" s="101"/>
      <c r="M879" s="101"/>
      <c r="N879" s="103"/>
    </row>
    <row r="880" spans="1:14" ht="20.399999999999999">
      <c r="A880" s="80">
        <v>1</v>
      </c>
      <c r="B880" s="88" t="s">
        <v>601</v>
      </c>
      <c r="C880" s="89" t="s">
        <v>372</v>
      </c>
      <c r="D880" s="89" t="s">
        <v>46</v>
      </c>
      <c r="E880" s="90" t="s">
        <v>602</v>
      </c>
      <c r="F880" s="91"/>
      <c r="G880" s="91"/>
      <c r="H880" s="91"/>
      <c r="I880" s="91"/>
      <c r="J880" s="91"/>
      <c r="K880" s="91"/>
      <c r="L880" s="92">
        <f>L883</f>
        <v>7</v>
      </c>
      <c r="M880" s="92">
        <f>M883</f>
        <v>51.59</v>
      </c>
      <c r="N880" s="93">
        <f>N883</f>
        <v>361.13</v>
      </c>
    </row>
    <row r="881" spans="1:14" ht="61.2">
      <c r="A881" s="80">
        <v>1</v>
      </c>
      <c r="B881" s="91"/>
      <c r="C881" s="91"/>
      <c r="D881" s="91"/>
      <c r="E881" s="90" t="s">
        <v>603</v>
      </c>
      <c r="F881" s="91"/>
      <c r="G881" s="91"/>
      <c r="H881" s="91"/>
      <c r="I881" s="91"/>
      <c r="J881" s="91"/>
      <c r="K881" s="91"/>
      <c r="L881" s="91"/>
      <c r="M881" s="91"/>
      <c r="N881" s="94"/>
    </row>
    <row r="882" spans="1:14">
      <c r="A882" s="80">
        <v>1</v>
      </c>
      <c r="B882" s="91"/>
      <c r="C882" s="91"/>
      <c r="D882" s="91"/>
      <c r="E882" s="95"/>
      <c r="F882" s="89" t="s">
        <v>540</v>
      </c>
      <c r="G882" s="96">
        <v>1</v>
      </c>
      <c r="H882" s="97">
        <v>7</v>
      </c>
      <c r="I882" s="97">
        <v>0</v>
      </c>
      <c r="J882" s="97">
        <v>0</v>
      </c>
      <c r="K882" s="92">
        <f>OR(G882&lt;&gt;0,H882&lt;&gt;0,I882&lt;&gt;0,J882&lt;&gt;0)*(G882 + (G882 = 0))*(H882 + (H882 = 0))*(I882 + (I882 = 0))*(J882 + (J882 = 0))</f>
        <v>7</v>
      </c>
      <c r="L882" s="91"/>
      <c r="M882" s="91"/>
      <c r="N882" s="94"/>
    </row>
    <row r="883" spans="1:14" s="147" customFormat="1">
      <c r="A883" s="80"/>
      <c r="B883" s="91"/>
      <c r="C883" s="91"/>
      <c r="D883" s="91"/>
      <c r="E883" s="95"/>
      <c r="F883" s="89"/>
      <c r="G883" s="96"/>
      <c r="H883" s="97"/>
      <c r="I883" s="97"/>
      <c r="J883" s="97"/>
      <c r="K883" s="98" t="s">
        <v>604</v>
      </c>
      <c r="L883" s="99">
        <f>K882</f>
        <v>7</v>
      </c>
      <c r="M883" s="97">
        <v>51.59</v>
      </c>
      <c r="N883" s="100">
        <f>ROUND(L883*M883,2)</f>
        <v>361.13</v>
      </c>
    </row>
    <row r="884" spans="1:14" ht="45" customHeight="1">
      <c r="A884" s="80">
        <v>1</v>
      </c>
      <c r="B884" s="141" t="s">
        <v>920</v>
      </c>
      <c r="C884" s="141" t="s">
        <v>372</v>
      </c>
      <c r="D884" s="141" t="s">
        <v>46</v>
      </c>
      <c r="E884" s="142" t="s">
        <v>921</v>
      </c>
      <c r="F884" s="143"/>
      <c r="G884" s="143"/>
      <c r="H884" s="143"/>
      <c r="I884" s="143"/>
      <c r="J884" s="143"/>
      <c r="L884" s="150">
        <f>L888</f>
        <v>32</v>
      </c>
      <c r="M884" s="150">
        <f>M888</f>
        <v>28.88</v>
      </c>
      <c r="N884" s="150">
        <f>N888</f>
        <v>924.16</v>
      </c>
    </row>
    <row r="885" spans="1:14" s="138" customFormat="1" ht="33.75" customHeight="1">
      <c r="A885" s="80"/>
      <c r="B885" s="143"/>
      <c r="C885" s="143"/>
      <c r="D885" s="143"/>
      <c r="E885" s="142" t="s">
        <v>922</v>
      </c>
      <c r="F885" s="143"/>
      <c r="G885" s="143"/>
      <c r="H885" s="143"/>
      <c r="I885" s="143"/>
      <c r="J885" s="143"/>
      <c r="K885" s="98"/>
      <c r="L885" s="99"/>
      <c r="M885" s="97"/>
      <c r="N885" s="100"/>
    </row>
    <row r="886" spans="1:14" s="138" customFormat="1" ht="18" customHeight="1">
      <c r="A886" s="80"/>
      <c r="B886" s="143"/>
      <c r="C886" s="143"/>
      <c r="D886" s="143"/>
      <c r="E886" s="144"/>
      <c r="F886" s="141" t="s">
        <v>540</v>
      </c>
      <c r="G886" s="145">
        <v>1</v>
      </c>
      <c r="H886" s="146">
        <v>10.9</v>
      </c>
      <c r="I886" s="146">
        <v>0</v>
      </c>
      <c r="J886" s="146">
        <v>0</v>
      </c>
      <c r="K886" s="150">
        <f>OR(G886&lt;&gt;0,H886&lt;&gt;0,I886&lt;&gt;0,J886&lt;&gt;0)*(G886 + (G886 = 0))*(H886 + (H886 = 0))*(I886 + (I886 = 0))*(J886 + (J886 = 0))</f>
        <v>10.9</v>
      </c>
      <c r="L886" s="149"/>
      <c r="M886" s="149"/>
      <c r="N886" s="149"/>
    </row>
    <row r="887" spans="1:14" s="138" customFormat="1" ht="18" customHeight="1">
      <c r="A887" s="80"/>
      <c r="B887" s="143"/>
      <c r="C887" s="143"/>
      <c r="D887" s="143"/>
      <c r="E887" s="144"/>
      <c r="F887" s="141" t="s">
        <v>470</v>
      </c>
      <c r="G887" s="145">
        <v>1</v>
      </c>
      <c r="H887" s="146">
        <v>21.1</v>
      </c>
      <c r="I887" s="146">
        <v>0</v>
      </c>
      <c r="J887" s="146">
        <v>0</v>
      </c>
      <c r="K887" s="150">
        <f>OR(G887&lt;&gt;0,H887&lt;&gt;0,I887&lt;&gt;0,J887&lt;&gt;0)*(G887 + (G887 = 0))*(H887 + (H887 = 0))*(I887 + (I887 = 0))*(J887 + (J887 = 0))</f>
        <v>21.1</v>
      </c>
      <c r="L887" s="149"/>
      <c r="M887" s="149"/>
      <c r="N887" s="149"/>
    </row>
    <row r="888" spans="1:14" s="138" customFormat="1" ht="18" customHeight="1">
      <c r="A888" s="80"/>
      <c r="B888" s="143"/>
      <c r="C888" s="143"/>
      <c r="D888" s="143"/>
      <c r="E888" s="144"/>
      <c r="F888" s="143"/>
      <c r="G888" s="143"/>
      <c r="H888" s="143"/>
      <c r="I888" s="143"/>
      <c r="J888" s="143"/>
      <c r="K888" s="152" t="s">
        <v>923</v>
      </c>
      <c r="L888" s="153">
        <f>SUM(K886:K887)</f>
        <v>32</v>
      </c>
      <c r="M888" s="151">
        <v>28.88</v>
      </c>
      <c r="N888" s="153">
        <f>ROUND(L888*M888,2)</f>
        <v>924.16</v>
      </c>
    </row>
    <row r="889" spans="1:14" s="138" customFormat="1" ht="3.75" customHeight="1">
      <c r="A889" s="80"/>
      <c r="B889" s="139"/>
      <c r="C889" s="139"/>
      <c r="D889" s="139"/>
      <c r="E889" s="140"/>
      <c r="F889" s="139"/>
      <c r="G889" s="139"/>
      <c r="H889" s="139"/>
      <c r="I889" s="139"/>
      <c r="J889" s="139"/>
      <c r="K889" s="98"/>
      <c r="L889" s="99"/>
      <c r="M889" s="97"/>
      <c r="N889" s="100"/>
    </row>
    <row r="890" spans="1:14" s="138" customFormat="1">
      <c r="A890" s="80"/>
      <c r="B890" s="141" t="s">
        <v>924</v>
      </c>
      <c r="C890" s="141" t="s">
        <v>372</v>
      </c>
      <c r="D890" s="141" t="s">
        <v>40</v>
      </c>
      <c r="E890" s="142" t="s">
        <v>925</v>
      </c>
      <c r="F890" s="143"/>
      <c r="G890" s="143"/>
      <c r="H890" s="143"/>
      <c r="I890" s="143"/>
      <c r="J890" s="143"/>
      <c r="K890" s="98"/>
      <c r="L890" s="99">
        <f>L894</f>
        <v>5.1320000000000014</v>
      </c>
      <c r="M890" s="97">
        <f>M894</f>
        <v>31.12</v>
      </c>
      <c r="N890" s="100">
        <f>N894</f>
        <v>159.71</v>
      </c>
    </row>
    <row r="891" spans="1:14" s="138" customFormat="1" ht="91.8">
      <c r="A891" s="80"/>
      <c r="B891" s="143"/>
      <c r="C891" s="143"/>
      <c r="D891" s="143"/>
      <c r="E891" s="142" t="s">
        <v>926</v>
      </c>
      <c r="F891" s="143"/>
      <c r="G891" s="143"/>
      <c r="H891" s="143"/>
      <c r="I891" s="143"/>
      <c r="J891" s="143"/>
      <c r="K891" s="98"/>
      <c r="L891" s="99"/>
      <c r="M891" s="97"/>
      <c r="N891" s="100"/>
    </row>
    <row r="892" spans="1:14" s="138" customFormat="1" ht="18" customHeight="1">
      <c r="A892" s="80"/>
      <c r="B892" s="143"/>
      <c r="C892" s="143"/>
      <c r="D892" s="143"/>
      <c r="E892" s="144"/>
      <c r="F892" s="141" t="s">
        <v>470</v>
      </c>
      <c r="G892" s="145">
        <v>1</v>
      </c>
      <c r="H892" s="146">
        <v>41.56</v>
      </c>
      <c r="I892" s="146">
        <v>0</v>
      </c>
      <c r="J892" s="146">
        <v>0.2</v>
      </c>
      <c r="K892" s="150">
        <f>OR(G892&lt;&gt;0,H892&lt;&gt;0,I892&lt;&gt;0,J892&lt;&gt;0)*(G892 + (G892 = 0))*(H892 + (H892 = 0))*(I892 + (I892 = 0))*(J892 + (J892 = 0))</f>
        <v>8.3120000000000012</v>
      </c>
      <c r="L892" s="149"/>
      <c r="M892" s="149"/>
      <c r="N892" s="149"/>
    </row>
    <row r="893" spans="1:14" s="138" customFormat="1" ht="18" customHeight="1">
      <c r="A893" s="80"/>
      <c r="B893" s="143"/>
      <c r="C893" s="143"/>
      <c r="D893" s="143"/>
      <c r="E893" s="144"/>
      <c r="F893" s="141" t="s">
        <v>918</v>
      </c>
      <c r="G893" s="145">
        <v>-1</v>
      </c>
      <c r="H893" s="146">
        <v>15.9</v>
      </c>
      <c r="I893" s="146">
        <v>0</v>
      </c>
      <c r="J893" s="146">
        <v>0.2</v>
      </c>
      <c r="K893" s="150">
        <f>OR(G893&lt;&gt;0,H893&lt;&gt;0,I893&lt;&gt;0,J893&lt;&gt;0)*(G893 + (G893 = 0))*(H893 + (H893 = 0))*(I893 + (I893 = 0))*(J893 + (J893 = 0))</f>
        <v>-3.18</v>
      </c>
      <c r="L893" s="149"/>
      <c r="M893" s="149"/>
      <c r="N893" s="149"/>
    </row>
    <row r="894" spans="1:14" s="138" customFormat="1" ht="18" customHeight="1">
      <c r="A894" s="80"/>
      <c r="B894" s="143"/>
      <c r="C894" s="143"/>
      <c r="D894" s="143"/>
      <c r="E894" s="144"/>
      <c r="F894" s="143"/>
      <c r="G894" s="143"/>
      <c r="H894" s="143"/>
      <c r="I894" s="143"/>
      <c r="J894" s="143"/>
      <c r="K894" s="152" t="s">
        <v>927</v>
      </c>
      <c r="L894" s="153">
        <f>SUM(K892:K893)</f>
        <v>5.1320000000000014</v>
      </c>
      <c r="M894" s="151">
        <v>31.12</v>
      </c>
      <c r="N894" s="153">
        <f>ROUND(L894*M894,2)</f>
        <v>159.71</v>
      </c>
    </row>
    <row r="895" spans="1:14" s="138" customFormat="1" ht="2.25" customHeight="1">
      <c r="A895" s="80"/>
      <c r="B895" s="139"/>
      <c r="C895" s="139"/>
      <c r="D895" s="139"/>
      <c r="E895" s="140"/>
      <c r="F895" s="139"/>
      <c r="G895" s="139"/>
      <c r="H895" s="139"/>
      <c r="I895" s="139"/>
      <c r="J895" s="139"/>
      <c r="K895" s="148"/>
      <c r="L895" s="148"/>
      <c r="M895" s="148"/>
      <c r="N895" s="148"/>
    </row>
    <row r="896" spans="1:14" s="138" customFormat="1" ht="18" customHeight="1">
      <c r="A896" s="80"/>
      <c r="B896" s="141" t="s">
        <v>928</v>
      </c>
      <c r="C896" s="141" t="s">
        <v>372</v>
      </c>
      <c r="D896" s="141" t="s">
        <v>40</v>
      </c>
      <c r="E896" s="142" t="s">
        <v>929</v>
      </c>
      <c r="F896" s="143"/>
      <c r="G896" s="143"/>
      <c r="H896" s="143"/>
      <c r="I896" s="143"/>
      <c r="J896" s="143"/>
      <c r="K896" s="98"/>
      <c r="L896" s="99">
        <f>L900</f>
        <v>5.1320000000000014</v>
      </c>
      <c r="M896" s="97">
        <f>M900</f>
        <v>136.57</v>
      </c>
      <c r="N896" s="100">
        <f>N900</f>
        <v>700.88</v>
      </c>
    </row>
    <row r="897" spans="1:14" s="138" customFormat="1" ht="71.400000000000006">
      <c r="A897" s="80"/>
      <c r="B897" s="143"/>
      <c r="C897" s="143"/>
      <c r="D897" s="143"/>
      <c r="E897" s="142" t="s">
        <v>930</v>
      </c>
      <c r="F897" s="143"/>
      <c r="G897" s="143"/>
      <c r="H897" s="143"/>
      <c r="I897" s="143"/>
      <c r="J897" s="143"/>
      <c r="K897" s="98"/>
      <c r="L897" s="99"/>
      <c r="M897" s="97"/>
      <c r="N897" s="100"/>
    </row>
    <row r="898" spans="1:14" s="138" customFormat="1" ht="18" customHeight="1">
      <c r="A898" s="80"/>
      <c r="B898" s="143"/>
      <c r="C898" s="143"/>
      <c r="D898" s="143"/>
      <c r="E898" s="144"/>
      <c r="F898" s="141" t="s">
        <v>470</v>
      </c>
      <c r="G898" s="145">
        <v>1</v>
      </c>
      <c r="H898" s="146">
        <v>41.56</v>
      </c>
      <c r="I898" s="146">
        <v>0</v>
      </c>
      <c r="J898" s="146">
        <v>0.2</v>
      </c>
      <c r="K898" s="150">
        <f>OR(G898&lt;&gt;0,H898&lt;&gt;0,I898&lt;&gt;0,J898&lt;&gt;0)*(G898 + (G898 = 0))*(H898 + (H898 = 0))*(I898 + (I898 = 0))*(J898 + (J898 = 0))</f>
        <v>8.3120000000000012</v>
      </c>
      <c r="L898" s="149"/>
      <c r="M898" s="149"/>
      <c r="N898" s="149"/>
    </row>
    <row r="899" spans="1:14" s="138" customFormat="1" ht="18" customHeight="1">
      <c r="A899" s="80"/>
      <c r="B899" s="143"/>
      <c r="C899" s="143"/>
      <c r="D899" s="143"/>
      <c r="E899" s="144"/>
      <c r="F899" s="141" t="s">
        <v>918</v>
      </c>
      <c r="G899" s="145">
        <v>-1</v>
      </c>
      <c r="H899" s="146">
        <v>15.9</v>
      </c>
      <c r="I899" s="146">
        <v>0</v>
      </c>
      <c r="J899" s="146">
        <v>0.2</v>
      </c>
      <c r="K899" s="150">
        <f>OR(G899&lt;&gt;0,H899&lt;&gt;0,I899&lt;&gt;0,J899&lt;&gt;0)*(G899 + (G899 = 0))*(H899 + (H899 = 0))*(I899 + (I899 = 0))*(J899 + (J899 = 0))</f>
        <v>-3.18</v>
      </c>
      <c r="L899" s="149"/>
      <c r="M899" s="149"/>
      <c r="N899" s="149"/>
    </row>
    <row r="900" spans="1:14" s="138" customFormat="1" ht="18" customHeight="1">
      <c r="A900" s="80"/>
      <c r="B900" s="143"/>
      <c r="C900" s="143"/>
      <c r="D900" s="143"/>
      <c r="E900" s="144"/>
      <c r="F900" s="143"/>
      <c r="G900" s="143"/>
      <c r="H900" s="143"/>
      <c r="I900" s="143"/>
      <c r="J900" s="143"/>
      <c r="K900" s="152" t="s">
        <v>931</v>
      </c>
      <c r="L900" s="153">
        <f>SUM(K898:K899)</f>
        <v>5.1320000000000014</v>
      </c>
      <c r="M900" s="151">
        <v>136.57</v>
      </c>
      <c r="N900" s="153">
        <f>ROUND(L900*M900,2)</f>
        <v>700.88</v>
      </c>
    </row>
    <row r="901" spans="1:14" ht="5.25" customHeight="1">
      <c r="A901" s="80">
        <v>1</v>
      </c>
      <c r="B901" s="101"/>
      <c r="C901" s="101"/>
      <c r="D901" s="101"/>
      <c r="E901" s="102"/>
      <c r="F901" s="101"/>
      <c r="G901" s="101"/>
      <c r="H901" s="101"/>
      <c r="I901" s="101"/>
      <c r="J901" s="101"/>
      <c r="K901" s="101"/>
      <c r="L901" s="101"/>
      <c r="M901" s="101"/>
      <c r="N901" s="103"/>
    </row>
    <row r="902" spans="1:14" s="134" customFormat="1" ht="15.75" customHeight="1">
      <c r="A902" s="80"/>
      <c r="B902" s="101"/>
      <c r="C902" s="101"/>
      <c r="D902" s="101"/>
      <c r="E902" s="102"/>
      <c r="F902" s="101"/>
      <c r="G902" s="101"/>
      <c r="H902" s="101"/>
      <c r="I902" s="101"/>
      <c r="J902" s="101"/>
      <c r="K902" s="101"/>
      <c r="L902" s="101"/>
      <c r="M902" s="101"/>
      <c r="N902" s="103"/>
    </row>
    <row r="903" spans="1:14">
      <c r="A903" s="80">
        <v>1</v>
      </c>
      <c r="B903" s="91"/>
      <c r="C903" s="91"/>
      <c r="D903" s="91"/>
      <c r="E903" s="95"/>
      <c r="F903" s="91"/>
      <c r="G903" s="91"/>
      <c r="H903" s="91"/>
      <c r="I903" s="91"/>
      <c r="J903" s="91"/>
      <c r="K903" s="98" t="s">
        <v>605</v>
      </c>
      <c r="L903" s="97">
        <v>1</v>
      </c>
      <c r="M903" s="99">
        <f>N853+N860+N867+N873+N880+N884+N890+N896</f>
        <v>4115.74</v>
      </c>
      <c r="N903" s="100">
        <f>ROUND(L903*M903,2)</f>
        <v>4115.74</v>
      </c>
    </row>
    <row r="904" spans="1:14" ht="0.9" customHeight="1">
      <c r="A904" s="80">
        <v>1</v>
      </c>
      <c r="B904" s="101"/>
      <c r="C904" s="101"/>
      <c r="D904" s="101"/>
      <c r="E904" s="102"/>
      <c r="F904" s="101"/>
      <c r="G904" s="101"/>
      <c r="H904" s="101"/>
      <c r="I904" s="101"/>
      <c r="J904" s="101"/>
      <c r="K904" s="101"/>
      <c r="L904" s="101"/>
      <c r="M904" s="101"/>
      <c r="N904" s="103"/>
    </row>
    <row r="905" spans="1:14">
      <c r="A905" s="80">
        <v>1</v>
      </c>
      <c r="B905" s="91"/>
      <c r="C905" s="91"/>
      <c r="D905" s="91"/>
      <c r="E905" s="95"/>
      <c r="F905" s="91"/>
      <c r="G905" s="91"/>
      <c r="H905" s="91"/>
      <c r="I905" s="91"/>
      <c r="J905" s="91"/>
      <c r="K905" s="98" t="s">
        <v>606</v>
      </c>
      <c r="L905" s="105">
        <v>1</v>
      </c>
      <c r="M905" s="99">
        <f>N8+N183+N466+N687+N783+N852</f>
        <v>136889.48000000001</v>
      </c>
      <c r="N905" s="100">
        <f>ROUND(L905*M905,2)</f>
        <v>136889.48000000001</v>
      </c>
    </row>
    <row r="906" spans="1:14" ht="0.9" customHeight="1">
      <c r="A906" s="80">
        <v>1</v>
      </c>
      <c r="B906" s="101"/>
      <c r="C906" s="101"/>
      <c r="D906" s="101"/>
      <c r="E906" s="102"/>
      <c r="F906" s="101"/>
      <c r="G906" s="101"/>
      <c r="H906" s="101"/>
      <c r="I906" s="101"/>
      <c r="J906" s="101"/>
      <c r="K906" s="101"/>
      <c r="L906" s="101"/>
      <c r="M906" s="101"/>
      <c r="N906" s="103"/>
    </row>
    <row r="907" spans="1:14">
      <c r="A907" s="80">
        <v>1</v>
      </c>
      <c r="B907" s="84" t="s">
        <v>607</v>
      </c>
      <c r="C907" s="84" t="s">
        <v>366</v>
      </c>
      <c r="D907" s="84" t="s">
        <v>367</v>
      </c>
      <c r="E907" s="85" t="s">
        <v>608</v>
      </c>
      <c r="F907" s="86"/>
      <c r="G907" s="86"/>
      <c r="H907" s="86"/>
      <c r="I907" s="86"/>
      <c r="J907" s="86"/>
      <c r="K907" s="86"/>
      <c r="L907" s="87">
        <f>L1208</f>
        <v>1</v>
      </c>
      <c r="M907" s="159">
        <f>M1208</f>
        <v>76608.790000000008</v>
      </c>
      <c r="N907" s="160">
        <f>N1208</f>
        <v>76608.789999999994</v>
      </c>
    </row>
    <row r="908" spans="1:14">
      <c r="A908" s="80">
        <v>1</v>
      </c>
      <c r="B908" s="113" t="s">
        <v>609</v>
      </c>
      <c r="C908" s="113" t="s">
        <v>366</v>
      </c>
      <c r="D908" s="113" t="s">
        <v>367</v>
      </c>
      <c r="E908" s="114" t="s">
        <v>610</v>
      </c>
      <c r="F908" s="115"/>
      <c r="G908" s="115"/>
      <c r="H908" s="115"/>
      <c r="I908" s="115"/>
      <c r="J908" s="115"/>
      <c r="K908" s="115"/>
      <c r="L908" s="116">
        <f>L1006</f>
        <v>1</v>
      </c>
      <c r="M908" s="116">
        <f>M1006</f>
        <v>32514.260000000006</v>
      </c>
      <c r="N908" s="116">
        <f>N1006</f>
        <v>32514.26</v>
      </c>
    </row>
    <row r="909" spans="1:14" ht="20.399999999999999">
      <c r="A909" s="80">
        <v>1</v>
      </c>
      <c r="B909" s="88" t="s">
        <v>998</v>
      </c>
      <c r="C909" s="89" t="s">
        <v>372</v>
      </c>
      <c r="D909" s="89" t="s">
        <v>50</v>
      </c>
      <c r="E909" s="90" t="s">
        <v>611</v>
      </c>
      <c r="F909" s="91"/>
      <c r="G909" s="91"/>
      <c r="H909" s="91"/>
      <c r="I909" s="91"/>
      <c r="J909" s="91"/>
      <c r="K909" s="91"/>
      <c r="L909" s="92">
        <f>L913</f>
        <v>3</v>
      </c>
      <c r="M909" s="92">
        <f>M913</f>
        <v>4305</v>
      </c>
      <c r="N909" s="93">
        <f>N913</f>
        <v>12915</v>
      </c>
    </row>
    <row r="910" spans="1:14" ht="204">
      <c r="A910" s="80">
        <v>1</v>
      </c>
      <c r="B910" s="91"/>
      <c r="C910" s="91"/>
      <c r="D910" s="91"/>
      <c r="E910" s="90" t="s">
        <v>612</v>
      </c>
      <c r="F910" s="91"/>
      <c r="G910" s="91"/>
      <c r="H910" s="91"/>
      <c r="I910" s="91"/>
      <c r="J910" s="91"/>
      <c r="K910" s="91"/>
      <c r="L910" s="91"/>
      <c r="M910" s="91"/>
      <c r="N910" s="94"/>
    </row>
    <row r="911" spans="1:14">
      <c r="A911" s="80">
        <v>1</v>
      </c>
      <c r="B911" s="91"/>
      <c r="C911" s="91"/>
      <c r="D911" s="91"/>
      <c r="E911" s="95"/>
      <c r="F911" s="89" t="s">
        <v>367</v>
      </c>
      <c r="G911" s="96">
        <v>3</v>
      </c>
      <c r="H911" s="97">
        <v>0</v>
      </c>
      <c r="I911" s="97">
        <v>0</v>
      </c>
      <c r="J911" s="97">
        <v>0</v>
      </c>
      <c r="K911" s="92">
        <f>OR(G911&lt;&gt;0,H911&lt;&gt;0,I911&lt;&gt;0,J911&lt;&gt;0)*(G911 + (G911 = 0))*(H911 + (H911 = 0))*(I911 + (I911 = 0))*(J911 + (J911 = 0))</f>
        <v>3</v>
      </c>
      <c r="L911" s="91"/>
      <c r="M911" s="91"/>
      <c r="N911" s="94"/>
    </row>
    <row r="912" spans="1:14">
      <c r="A912" s="80">
        <v>1</v>
      </c>
      <c r="B912" s="91"/>
      <c r="C912" s="91"/>
      <c r="D912" s="91"/>
      <c r="E912" s="95"/>
      <c r="F912" s="89" t="s">
        <v>367</v>
      </c>
      <c r="G912" s="96"/>
      <c r="H912" s="97"/>
      <c r="I912" s="97"/>
      <c r="J912" s="97"/>
      <c r="K912" s="92">
        <f>OR(G912&lt;&gt;0,H912&lt;&gt;0,I912&lt;&gt;0,J912&lt;&gt;0)*(G912 + (G912 = 0))*(H912 + (H912 = 0))*(I912 + (I912 = 0))*(J912 + (J912 = 0))</f>
        <v>0</v>
      </c>
      <c r="L912" s="91"/>
      <c r="M912" s="91"/>
      <c r="N912" s="94"/>
    </row>
    <row r="913" spans="1:14">
      <c r="A913" s="80">
        <v>1</v>
      </c>
      <c r="B913" s="91"/>
      <c r="C913" s="91"/>
      <c r="D913" s="91"/>
      <c r="E913" s="95"/>
      <c r="F913" s="91"/>
      <c r="G913" s="91"/>
      <c r="H913" s="91"/>
      <c r="I913" s="91"/>
      <c r="J913" s="91"/>
      <c r="K913" s="98" t="s">
        <v>613</v>
      </c>
      <c r="L913" s="99">
        <f>SUM(K911:K912)*1</f>
        <v>3</v>
      </c>
      <c r="M913" s="106">
        <f>4100*1.05</f>
        <v>4305</v>
      </c>
      <c r="N913" s="100">
        <f>ROUND(L913*M913,2)</f>
        <v>12915</v>
      </c>
    </row>
    <row r="914" spans="1:14" ht="0.9" customHeight="1">
      <c r="A914" s="80">
        <v>1</v>
      </c>
      <c r="B914" s="101"/>
      <c r="C914" s="101"/>
      <c r="D914" s="101"/>
      <c r="E914" s="102"/>
      <c r="F914" s="101"/>
      <c r="G914" s="101"/>
      <c r="H914" s="101"/>
      <c r="I914" s="101"/>
      <c r="J914" s="101"/>
      <c r="K914" s="101"/>
      <c r="L914" s="101"/>
      <c r="M914" s="101"/>
      <c r="N914" s="103"/>
    </row>
    <row r="915" spans="1:14" ht="20.399999999999999">
      <c r="A915" s="80">
        <v>1</v>
      </c>
      <c r="B915" s="88" t="s">
        <v>293</v>
      </c>
      <c r="C915" s="89" t="s">
        <v>372</v>
      </c>
      <c r="D915" s="89" t="s">
        <v>91</v>
      </c>
      <c r="E915" s="90" t="s">
        <v>614</v>
      </c>
      <c r="F915" s="91"/>
      <c r="G915" s="91"/>
      <c r="H915" s="91"/>
      <c r="I915" s="91"/>
      <c r="J915" s="91"/>
      <c r="K915" s="91"/>
      <c r="L915" s="92">
        <f>L923</f>
        <v>14</v>
      </c>
      <c r="M915" s="92">
        <f>M923</f>
        <v>271.3</v>
      </c>
      <c r="N915" s="93">
        <f>N923</f>
        <v>3798.2</v>
      </c>
    </row>
    <row r="916" spans="1:14" ht="91.8">
      <c r="A916" s="80">
        <v>1</v>
      </c>
      <c r="B916" s="91"/>
      <c r="C916" s="91"/>
      <c r="D916" s="91"/>
      <c r="E916" s="90" t="s">
        <v>294</v>
      </c>
      <c r="F916" s="91"/>
      <c r="G916" s="91"/>
      <c r="H916" s="91"/>
      <c r="I916" s="91"/>
      <c r="J916" s="91"/>
      <c r="K916" s="91"/>
      <c r="L916" s="91"/>
      <c r="M916" s="91"/>
      <c r="N916" s="94"/>
    </row>
    <row r="917" spans="1:14">
      <c r="A917" s="80">
        <v>1</v>
      </c>
      <c r="B917" s="91"/>
      <c r="C917" s="91"/>
      <c r="D917" s="91"/>
      <c r="E917" s="95"/>
      <c r="F917" s="89" t="s">
        <v>615</v>
      </c>
      <c r="G917" s="96">
        <v>1</v>
      </c>
      <c r="H917" s="97">
        <v>0</v>
      </c>
      <c r="I917" s="97">
        <v>0</v>
      </c>
      <c r="J917" s="97">
        <v>0</v>
      </c>
      <c r="K917" s="92">
        <f t="shared" ref="K917:K922" si="30">OR(G917&lt;&gt;0,H917&lt;&gt;0,I917&lt;&gt;0,J917&lt;&gt;0)*(G917 + (G917 = 0))*(H917 + (H917 = 0))*(I917 + (I917 = 0))*(J917 + (J917 = 0))</f>
        <v>1</v>
      </c>
      <c r="L917" s="91"/>
      <c r="M917" s="91"/>
      <c r="N917" s="94"/>
    </row>
    <row r="918" spans="1:14">
      <c r="A918" s="80">
        <v>1</v>
      </c>
      <c r="B918" s="91"/>
      <c r="C918" s="91"/>
      <c r="D918" s="91"/>
      <c r="E918" s="95"/>
      <c r="F918" s="89" t="s">
        <v>616</v>
      </c>
      <c r="G918" s="96">
        <v>1</v>
      </c>
      <c r="H918" s="97">
        <v>0</v>
      </c>
      <c r="I918" s="97">
        <v>0</v>
      </c>
      <c r="J918" s="97">
        <v>0</v>
      </c>
      <c r="K918" s="92">
        <f t="shared" si="30"/>
        <v>1</v>
      </c>
      <c r="L918" s="91"/>
      <c r="M918" s="91"/>
      <c r="N918" s="94"/>
    </row>
    <row r="919" spans="1:14">
      <c r="A919" s="80">
        <v>1</v>
      </c>
      <c r="B919" s="91"/>
      <c r="C919" s="91"/>
      <c r="D919" s="91"/>
      <c r="E919" s="95"/>
      <c r="F919" s="89" t="s">
        <v>617</v>
      </c>
      <c r="G919" s="96">
        <v>3</v>
      </c>
      <c r="H919" s="97">
        <v>0</v>
      </c>
      <c r="I919" s="97">
        <v>0</v>
      </c>
      <c r="J919" s="97">
        <v>0</v>
      </c>
      <c r="K919" s="92">
        <f t="shared" si="30"/>
        <v>3</v>
      </c>
      <c r="L919" s="91"/>
      <c r="M919" s="91"/>
      <c r="N919" s="94"/>
    </row>
    <row r="920" spans="1:14">
      <c r="A920" s="80">
        <v>1</v>
      </c>
      <c r="B920" s="91"/>
      <c r="C920" s="91"/>
      <c r="D920" s="91"/>
      <c r="E920" s="95"/>
      <c r="F920" s="89" t="s">
        <v>618</v>
      </c>
      <c r="G920" s="96">
        <v>8</v>
      </c>
      <c r="H920" s="97">
        <v>0</v>
      </c>
      <c r="I920" s="97">
        <v>0</v>
      </c>
      <c r="J920" s="97">
        <v>0</v>
      </c>
      <c r="K920" s="92">
        <f t="shared" si="30"/>
        <v>8</v>
      </c>
      <c r="L920" s="91"/>
      <c r="M920" s="91"/>
      <c r="N920" s="94"/>
    </row>
    <row r="921" spans="1:14">
      <c r="A921" s="80">
        <v>1</v>
      </c>
      <c r="B921" s="91"/>
      <c r="C921" s="91"/>
      <c r="D921" s="91"/>
      <c r="E921" s="95"/>
      <c r="F921" s="89" t="s">
        <v>619</v>
      </c>
      <c r="G921" s="96">
        <v>1</v>
      </c>
      <c r="H921" s="97">
        <v>0</v>
      </c>
      <c r="I921" s="97">
        <v>0</v>
      </c>
      <c r="J921" s="97">
        <v>0</v>
      </c>
      <c r="K921" s="92">
        <f t="shared" si="30"/>
        <v>1</v>
      </c>
      <c r="L921" s="91"/>
      <c r="M921" s="91"/>
      <c r="N921" s="94"/>
    </row>
    <row r="922" spans="1:14">
      <c r="A922" s="80">
        <v>1</v>
      </c>
      <c r="B922" s="91"/>
      <c r="C922" s="91"/>
      <c r="D922" s="91"/>
      <c r="E922" s="95"/>
      <c r="F922" s="89" t="s">
        <v>367</v>
      </c>
      <c r="G922" s="96"/>
      <c r="H922" s="97"/>
      <c r="I922" s="97"/>
      <c r="J922" s="97"/>
      <c r="K922" s="92">
        <f t="shared" si="30"/>
        <v>0</v>
      </c>
      <c r="L922" s="91"/>
      <c r="M922" s="91"/>
      <c r="N922" s="94"/>
    </row>
    <row r="923" spans="1:14">
      <c r="A923" s="80">
        <v>1</v>
      </c>
      <c r="B923" s="91"/>
      <c r="C923" s="91"/>
      <c r="D923" s="91"/>
      <c r="E923" s="95"/>
      <c r="F923" s="91"/>
      <c r="G923" s="91"/>
      <c r="H923" s="91"/>
      <c r="I923" s="91"/>
      <c r="J923" s="91"/>
      <c r="K923" s="98" t="s">
        <v>620</v>
      </c>
      <c r="L923" s="99">
        <f>SUM(K917:K922)*1</f>
        <v>14</v>
      </c>
      <c r="M923" s="97">
        <v>271.3</v>
      </c>
      <c r="N923" s="100">
        <f>ROUND(L923*M923,2)</f>
        <v>3798.2</v>
      </c>
    </row>
    <row r="924" spans="1:14" ht="0.9" customHeight="1">
      <c r="A924" s="80">
        <v>1</v>
      </c>
      <c r="B924" s="101"/>
      <c r="C924" s="101"/>
      <c r="D924" s="101"/>
      <c r="E924" s="102"/>
      <c r="F924" s="101"/>
      <c r="G924" s="101"/>
      <c r="H924" s="101"/>
      <c r="I924" s="101"/>
      <c r="J924" s="101"/>
      <c r="K924" s="101"/>
      <c r="L924" s="101"/>
      <c r="M924" s="101"/>
      <c r="N924" s="103"/>
    </row>
    <row r="925" spans="1:14">
      <c r="A925" s="80">
        <v>1</v>
      </c>
      <c r="B925" s="88" t="s">
        <v>621</v>
      </c>
      <c r="C925" s="89" t="s">
        <v>372</v>
      </c>
      <c r="D925" s="89" t="s">
        <v>50</v>
      </c>
      <c r="E925" s="90" t="s">
        <v>622</v>
      </c>
      <c r="F925" s="91"/>
      <c r="G925" s="91"/>
      <c r="H925" s="91"/>
      <c r="I925" s="91"/>
      <c r="J925" s="91"/>
      <c r="K925" s="91"/>
      <c r="L925" s="92">
        <f>L930</f>
        <v>15</v>
      </c>
      <c r="M925" s="92">
        <f>M930</f>
        <v>346.54</v>
      </c>
      <c r="N925" s="93">
        <f>N930</f>
        <v>5198.1000000000004</v>
      </c>
    </row>
    <row r="926" spans="1:14" ht="81.599999999999994">
      <c r="A926" s="80">
        <v>1</v>
      </c>
      <c r="B926" s="91"/>
      <c r="C926" s="91"/>
      <c r="D926" s="91"/>
      <c r="E926" s="90" t="s">
        <v>623</v>
      </c>
      <c r="F926" s="91"/>
      <c r="G926" s="91"/>
      <c r="H926" s="91"/>
      <c r="I926" s="91"/>
      <c r="J926" s="91"/>
      <c r="K926" s="91"/>
      <c r="L926" s="91"/>
      <c r="M926" s="91"/>
      <c r="N926" s="94"/>
    </row>
    <row r="927" spans="1:14">
      <c r="A927" s="80">
        <v>1</v>
      </c>
      <c r="B927" s="91"/>
      <c r="C927" s="91"/>
      <c r="D927" s="91"/>
      <c r="E927" s="95"/>
      <c r="F927" s="89" t="s">
        <v>624</v>
      </c>
      <c r="G927" s="96">
        <v>14</v>
      </c>
      <c r="H927" s="97">
        <v>0</v>
      </c>
      <c r="I927" s="97">
        <v>0</v>
      </c>
      <c r="J927" s="97">
        <v>0</v>
      </c>
      <c r="K927" s="92">
        <f>OR(G927&lt;&gt;0,H927&lt;&gt;0,I927&lt;&gt;0,J927&lt;&gt;0)*(G927 + (G927 = 0))*(H927 + (H927 = 0))*(I927 + (I927 = 0))*(J927 + (J927 = 0))</f>
        <v>14</v>
      </c>
      <c r="L927" s="91"/>
      <c r="M927" s="91"/>
      <c r="N927" s="94"/>
    </row>
    <row r="928" spans="1:14">
      <c r="A928" s="80">
        <v>1</v>
      </c>
      <c r="B928" s="91"/>
      <c r="C928" s="91"/>
      <c r="D928" s="91"/>
      <c r="E928" s="95"/>
      <c r="F928" s="89" t="s">
        <v>625</v>
      </c>
      <c r="G928" s="96">
        <v>1</v>
      </c>
      <c r="H928" s="97">
        <v>0</v>
      </c>
      <c r="I928" s="97">
        <v>0</v>
      </c>
      <c r="J928" s="97">
        <v>0</v>
      </c>
      <c r="K928" s="92">
        <f>OR(G928&lt;&gt;0,H928&lt;&gt;0,I928&lt;&gt;0,J928&lt;&gt;0)*(G928 + (G928 = 0))*(H928 + (H928 = 0))*(I928 + (I928 = 0))*(J928 + (J928 = 0))</f>
        <v>1</v>
      </c>
      <c r="L928" s="91"/>
      <c r="M928" s="91"/>
      <c r="N928" s="94"/>
    </row>
    <row r="929" spans="1:14">
      <c r="A929" s="80">
        <v>1</v>
      </c>
      <c r="B929" s="91"/>
      <c r="C929" s="91"/>
      <c r="D929" s="91"/>
      <c r="E929" s="95"/>
      <c r="F929" s="89" t="s">
        <v>367</v>
      </c>
      <c r="G929" s="96"/>
      <c r="H929" s="97"/>
      <c r="I929" s="97"/>
      <c r="J929" s="97"/>
      <c r="K929" s="92">
        <f>OR(G929&lt;&gt;0,H929&lt;&gt;0,I929&lt;&gt;0,J929&lt;&gt;0)*(G929 + (G929 = 0))*(H929 + (H929 = 0))*(I929 + (I929 = 0))*(J929 + (J929 = 0))</f>
        <v>0</v>
      </c>
      <c r="L929" s="91"/>
      <c r="M929" s="91"/>
      <c r="N929" s="94"/>
    </row>
    <row r="930" spans="1:14">
      <c r="A930" s="80">
        <v>1</v>
      </c>
      <c r="B930" s="91"/>
      <c r="C930" s="91"/>
      <c r="D930" s="91"/>
      <c r="E930" s="95"/>
      <c r="F930" s="91"/>
      <c r="G930" s="91"/>
      <c r="H930" s="91"/>
      <c r="I930" s="91"/>
      <c r="J930" s="91"/>
      <c r="K930" s="98" t="s">
        <v>626</v>
      </c>
      <c r="L930" s="99">
        <f>SUM(K927:K929)*1</f>
        <v>15</v>
      </c>
      <c r="M930" s="97">
        <v>346.54</v>
      </c>
      <c r="N930" s="100">
        <f>ROUND(L930*M930,2)</f>
        <v>5198.1000000000004</v>
      </c>
    </row>
    <row r="931" spans="1:14" ht="0.9" customHeight="1">
      <c r="A931" s="80">
        <v>1</v>
      </c>
      <c r="B931" s="101"/>
      <c r="C931" s="101"/>
      <c r="D931" s="101"/>
      <c r="E931" s="102"/>
      <c r="F931" s="101"/>
      <c r="G931" s="101"/>
      <c r="H931" s="101"/>
      <c r="I931" s="101"/>
      <c r="J931" s="101"/>
      <c r="K931" s="101"/>
      <c r="L931" s="101"/>
      <c r="M931" s="101"/>
      <c r="N931" s="103"/>
    </row>
    <row r="932" spans="1:14" ht="30.6">
      <c r="A932" s="80">
        <v>1</v>
      </c>
      <c r="B932" s="88" t="s">
        <v>238</v>
      </c>
      <c r="C932" s="89" t="s">
        <v>372</v>
      </c>
      <c r="D932" s="89" t="s">
        <v>46</v>
      </c>
      <c r="E932" s="90" t="s">
        <v>627</v>
      </c>
      <c r="F932" s="91"/>
      <c r="G932" s="91"/>
      <c r="H932" s="91"/>
      <c r="I932" s="91"/>
      <c r="J932" s="91"/>
      <c r="K932" s="91"/>
      <c r="L932" s="92">
        <f>L940</f>
        <v>30</v>
      </c>
      <c r="M932" s="92">
        <f>M940</f>
        <v>91.39</v>
      </c>
      <c r="N932" s="93">
        <f>N940</f>
        <v>2741.7</v>
      </c>
    </row>
    <row r="933" spans="1:14" ht="51">
      <c r="A933" s="80">
        <v>1</v>
      </c>
      <c r="B933" s="91"/>
      <c r="C933" s="91"/>
      <c r="D933" s="91"/>
      <c r="E933" s="90" t="s">
        <v>239</v>
      </c>
      <c r="F933" s="91"/>
      <c r="G933" s="91"/>
      <c r="H933" s="91"/>
      <c r="I933" s="91"/>
      <c r="J933" s="91"/>
      <c r="K933" s="91"/>
      <c r="L933" s="91"/>
      <c r="M933" s="91"/>
      <c r="N933" s="94"/>
    </row>
    <row r="934" spans="1:14">
      <c r="A934" s="80">
        <v>1</v>
      </c>
      <c r="B934" s="91"/>
      <c r="C934" s="91"/>
      <c r="D934" s="91"/>
      <c r="E934" s="95"/>
      <c r="F934" s="89" t="s">
        <v>628</v>
      </c>
      <c r="G934" s="96">
        <v>1</v>
      </c>
      <c r="H934" s="97">
        <v>4</v>
      </c>
      <c r="I934" s="97">
        <v>0</v>
      </c>
      <c r="J934" s="97">
        <v>0</v>
      </c>
      <c r="K934" s="92">
        <f t="shared" ref="K934:K939" si="31">OR(G934&lt;&gt;0,H934&lt;&gt;0,I934&lt;&gt;0,J934&lt;&gt;0)*(G934 + (G934 = 0))*(H934 + (H934 = 0))*(I934 + (I934 = 0))*(J934 + (J934 = 0))</f>
        <v>4</v>
      </c>
      <c r="L934" s="91"/>
      <c r="M934" s="91"/>
      <c r="N934" s="94"/>
    </row>
    <row r="935" spans="1:14">
      <c r="A935" s="80">
        <v>1</v>
      </c>
      <c r="B935" s="91"/>
      <c r="C935" s="91"/>
      <c r="D935" s="91"/>
      <c r="E935" s="95"/>
      <c r="F935" s="89" t="s">
        <v>629</v>
      </c>
      <c r="G935" s="96">
        <v>3</v>
      </c>
      <c r="H935" s="97">
        <v>2</v>
      </c>
      <c r="I935" s="97">
        <v>0</v>
      </c>
      <c r="J935" s="97">
        <v>0</v>
      </c>
      <c r="K935" s="92">
        <f t="shared" si="31"/>
        <v>6</v>
      </c>
      <c r="L935" s="91"/>
      <c r="M935" s="91"/>
      <c r="N935" s="94"/>
    </row>
    <row r="936" spans="1:14">
      <c r="A936" s="80">
        <v>1</v>
      </c>
      <c r="B936" s="91"/>
      <c r="C936" s="91"/>
      <c r="D936" s="91"/>
      <c r="E936" s="95"/>
      <c r="F936" s="89" t="s">
        <v>630</v>
      </c>
      <c r="G936" s="96">
        <v>1</v>
      </c>
      <c r="H936" s="97">
        <v>4</v>
      </c>
      <c r="I936" s="97">
        <v>0</v>
      </c>
      <c r="J936" s="97">
        <v>0</v>
      </c>
      <c r="K936" s="92">
        <f t="shared" si="31"/>
        <v>4</v>
      </c>
      <c r="L936" s="91"/>
      <c r="M936" s="91"/>
      <c r="N936" s="94"/>
    </row>
    <row r="937" spans="1:14">
      <c r="A937" s="80">
        <v>1</v>
      </c>
      <c r="B937" s="91"/>
      <c r="C937" s="91"/>
      <c r="D937" s="91"/>
      <c r="E937" s="95"/>
      <c r="F937" s="89" t="s">
        <v>631</v>
      </c>
      <c r="G937" s="96">
        <v>2</v>
      </c>
      <c r="H937" s="97">
        <v>3</v>
      </c>
      <c r="I937" s="97">
        <v>0</v>
      </c>
      <c r="J937" s="97">
        <v>0</v>
      </c>
      <c r="K937" s="92">
        <f t="shared" si="31"/>
        <v>6</v>
      </c>
      <c r="L937" s="91"/>
      <c r="M937" s="91"/>
      <c r="N937" s="94"/>
    </row>
    <row r="938" spans="1:14">
      <c r="A938" s="80">
        <v>1</v>
      </c>
      <c r="B938" s="91"/>
      <c r="C938" s="91"/>
      <c r="D938" s="91"/>
      <c r="E938" s="95"/>
      <c r="F938" s="89" t="s">
        <v>632</v>
      </c>
      <c r="G938" s="96">
        <v>1</v>
      </c>
      <c r="H938" s="97">
        <v>10</v>
      </c>
      <c r="I938" s="97">
        <v>0</v>
      </c>
      <c r="J938" s="97">
        <v>0</v>
      </c>
      <c r="K938" s="92">
        <f t="shared" si="31"/>
        <v>10</v>
      </c>
      <c r="L938" s="91"/>
      <c r="M938" s="91"/>
      <c r="N938" s="94"/>
    </row>
    <row r="939" spans="1:14">
      <c r="A939" s="80">
        <v>1</v>
      </c>
      <c r="B939" s="91"/>
      <c r="C939" s="91"/>
      <c r="D939" s="91"/>
      <c r="E939" s="95"/>
      <c r="F939" s="89" t="s">
        <v>367</v>
      </c>
      <c r="G939" s="96"/>
      <c r="H939" s="97"/>
      <c r="I939" s="97"/>
      <c r="J939" s="97"/>
      <c r="K939" s="92">
        <f t="shared" si="31"/>
        <v>0</v>
      </c>
      <c r="L939" s="91"/>
      <c r="M939" s="91"/>
      <c r="N939" s="94"/>
    </row>
    <row r="940" spans="1:14">
      <c r="A940" s="80">
        <v>1</v>
      </c>
      <c r="B940" s="91"/>
      <c r="C940" s="91"/>
      <c r="D940" s="91"/>
      <c r="E940" s="95"/>
      <c r="F940" s="91"/>
      <c r="G940" s="91"/>
      <c r="H940" s="91"/>
      <c r="I940" s="91"/>
      <c r="J940" s="91"/>
      <c r="K940" s="98" t="s">
        <v>633</v>
      </c>
      <c r="L940" s="99">
        <f>SUM(K934:K939)*1</f>
        <v>30</v>
      </c>
      <c r="M940" s="97">
        <v>91.39</v>
      </c>
      <c r="N940" s="100">
        <f>ROUND(L940*M940,2)</f>
        <v>2741.7</v>
      </c>
    </row>
    <row r="941" spans="1:14" ht="0.9" customHeight="1">
      <c r="A941" s="80">
        <v>1</v>
      </c>
      <c r="B941" s="101"/>
      <c r="C941" s="101"/>
      <c r="D941" s="101"/>
      <c r="E941" s="102"/>
      <c r="F941" s="101"/>
      <c r="G941" s="101"/>
      <c r="H941" s="101"/>
      <c r="I941" s="101"/>
      <c r="J941" s="101"/>
      <c r="K941" s="101"/>
      <c r="L941" s="101"/>
      <c r="M941" s="101"/>
      <c r="N941" s="103"/>
    </row>
    <row r="942" spans="1:14" ht="20.399999999999999">
      <c r="A942" s="80">
        <v>1</v>
      </c>
      <c r="B942" s="88" t="s">
        <v>634</v>
      </c>
      <c r="C942" s="89" t="s">
        <v>372</v>
      </c>
      <c r="D942" s="89" t="s">
        <v>274</v>
      </c>
      <c r="E942" s="90" t="s">
        <v>635</v>
      </c>
      <c r="F942" s="91"/>
      <c r="G942" s="91"/>
      <c r="H942" s="91"/>
      <c r="I942" s="91"/>
      <c r="J942" s="91"/>
      <c r="K942" s="91"/>
      <c r="L942" s="92">
        <f>L946</f>
        <v>10</v>
      </c>
      <c r="M942" s="92">
        <f>M946</f>
        <v>14.49</v>
      </c>
      <c r="N942" s="93">
        <f>N946</f>
        <v>144.9</v>
      </c>
    </row>
    <row r="943" spans="1:14" ht="51">
      <c r="A943" s="80">
        <v>1</v>
      </c>
      <c r="B943" s="91"/>
      <c r="C943" s="91"/>
      <c r="D943" s="91"/>
      <c r="E943" s="90" t="s">
        <v>636</v>
      </c>
      <c r="F943" s="91"/>
      <c r="G943" s="91"/>
      <c r="H943" s="91"/>
      <c r="I943" s="91"/>
      <c r="J943" s="91"/>
      <c r="K943" s="91"/>
      <c r="L943" s="91"/>
      <c r="M943" s="91"/>
      <c r="N943" s="94"/>
    </row>
    <row r="944" spans="1:14">
      <c r="A944" s="80">
        <v>1</v>
      </c>
      <c r="B944" s="91"/>
      <c r="C944" s="91"/>
      <c r="D944" s="91"/>
      <c r="E944" s="95"/>
      <c r="F944" s="89" t="s">
        <v>367</v>
      </c>
      <c r="G944" s="96">
        <v>10</v>
      </c>
      <c r="H944" s="97">
        <v>0</v>
      </c>
      <c r="I944" s="97">
        <v>0</v>
      </c>
      <c r="J944" s="97">
        <v>0</v>
      </c>
      <c r="K944" s="92">
        <f>OR(G944&lt;&gt;0,H944&lt;&gt;0,I944&lt;&gt;0,J944&lt;&gt;0)*(G944 + (G944 = 0))*(H944 + (H944 = 0))*(I944 + (I944 = 0))*(J944 + (J944 = 0))</f>
        <v>10</v>
      </c>
      <c r="L944" s="91"/>
      <c r="M944" s="91"/>
      <c r="N944" s="94"/>
    </row>
    <row r="945" spans="1:14">
      <c r="A945" s="80">
        <v>1</v>
      </c>
      <c r="B945" s="91"/>
      <c r="C945" s="91"/>
      <c r="D945" s="91"/>
      <c r="E945" s="95"/>
      <c r="F945" s="89" t="s">
        <v>367</v>
      </c>
      <c r="G945" s="96"/>
      <c r="H945" s="97"/>
      <c r="I945" s="97"/>
      <c r="J945" s="97"/>
      <c r="K945" s="92">
        <f>OR(G945&lt;&gt;0,H945&lt;&gt;0,I945&lt;&gt;0,J945&lt;&gt;0)*(G945 + (G945 = 0))*(H945 + (H945 = 0))*(I945 + (I945 = 0))*(J945 + (J945 = 0))</f>
        <v>0</v>
      </c>
      <c r="L945" s="91"/>
      <c r="M945" s="91"/>
      <c r="N945" s="94"/>
    </row>
    <row r="946" spans="1:14">
      <c r="A946" s="80">
        <v>1</v>
      </c>
      <c r="B946" s="91"/>
      <c r="C946" s="91"/>
      <c r="D946" s="91"/>
      <c r="E946" s="95"/>
      <c r="F946" s="91"/>
      <c r="G946" s="91"/>
      <c r="H946" s="91"/>
      <c r="I946" s="91"/>
      <c r="J946" s="91"/>
      <c r="K946" s="98" t="s">
        <v>637</v>
      </c>
      <c r="L946" s="99">
        <f>SUM(K944:K945)*1</f>
        <v>10</v>
      </c>
      <c r="M946" s="97">
        <v>14.49</v>
      </c>
      <c r="N946" s="100">
        <f>ROUND(L946*M946,2)</f>
        <v>144.9</v>
      </c>
    </row>
    <row r="947" spans="1:14" ht="0.9" customHeight="1">
      <c r="A947" s="80">
        <v>1</v>
      </c>
      <c r="B947" s="101"/>
      <c r="C947" s="101"/>
      <c r="D947" s="101"/>
      <c r="E947" s="102"/>
      <c r="F947" s="101"/>
      <c r="G947" s="101"/>
      <c r="H947" s="101"/>
      <c r="I947" s="101"/>
      <c r="J947" s="101"/>
      <c r="K947" s="101"/>
      <c r="L947" s="101"/>
      <c r="M947" s="101"/>
      <c r="N947" s="103"/>
    </row>
    <row r="948" spans="1:14">
      <c r="A948" s="80">
        <v>1</v>
      </c>
      <c r="B948" s="88" t="s">
        <v>638</v>
      </c>
      <c r="C948" s="89" t="s">
        <v>372</v>
      </c>
      <c r="D948" s="89" t="s">
        <v>91</v>
      </c>
      <c r="E948" s="90" t="s">
        <v>639</v>
      </c>
      <c r="F948" s="91"/>
      <c r="G948" s="91"/>
      <c r="H948" s="91"/>
      <c r="I948" s="91"/>
      <c r="J948" s="91"/>
      <c r="K948" s="91"/>
      <c r="L948" s="92">
        <f>L955</f>
        <v>69</v>
      </c>
      <c r="M948" s="92">
        <f>M955</f>
        <v>7.1</v>
      </c>
      <c r="N948" s="93">
        <f>N955</f>
        <v>489.9</v>
      </c>
    </row>
    <row r="949" spans="1:14">
      <c r="A949" s="80">
        <v>1</v>
      </c>
      <c r="B949" s="91"/>
      <c r="C949" s="91"/>
      <c r="D949" s="91"/>
      <c r="E949" s="90" t="s">
        <v>639</v>
      </c>
      <c r="F949" s="91"/>
      <c r="G949" s="91"/>
      <c r="H949" s="91"/>
      <c r="I949" s="91"/>
      <c r="J949" s="91"/>
      <c r="K949" s="91"/>
      <c r="L949" s="91"/>
      <c r="M949" s="91"/>
      <c r="N949" s="94"/>
    </row>
    <row r="950" spans="1:14">
      <c r="A950" s="80">
        <v>1</v>
      </c>
      <c r="B950" s="91"/>
      <c r="C950" s="91"/>
      <c r="D950" s="91"/>
      <c r="E950" s="95"/>
      <c r="F950" s="89" t="s">
        <v>628</v>
      </c>
      <c r="G950" s="96">
        <v>1</v>
      </c>
      <c r="H950" s="97">
        <v>9</v>
      </c>
      <c r="I950" s="97">
        <v>0</v>
      </c>
      <c r="J950" s="97">
        <v>0</v>
      </c>
      <c r="K950" s="92">
        <f>OR(G950&lt;&gt;0,H950&lt;&gt;0,I950&lt;&gt;0,J950&lt;&gt;0)*(G950 + (G950 = 0))*(H950 + (H950 = 0))*(I950 + (I950 = 0))*(J950 + (J950 = 0))</f>
        <v>9</v>
      </c>
      <c r="L950" s="91"/>
      <c r="M950" s="91"/>
      <c r="N950" s="94"/>
    </row>
    <row r="951" spans="1:14">
      <c r="A951" s="80">
        <v>1</v>
      </c>
      <c r="B951" s="91"/>
      <c r="C951" s="91"/>
      <c r="D951" s="91"/>
      <c r="E951" s="95"/>
      <c r="F951" s="89" t="s">
        <v>630</v>
      </c>
      <c r="G951" s="96">
        <v>1</v>
      </c>
      <c r="H951" s="97">
        <v>30</v>
      </c>
      <c r="I951" s="97">
        <v>0</v>
      </c>
      <c r="J951" s="97">
        <v>0</v>
      </c>
      <c r="K951" s="92">
        <f>OR(G951&lt;&gt;0,H951&lt;&gt;0,I951&lt;&gt;0,J951&lt;&gt;0)*(G951 + (G951 = 0))*(H951 + (H951 = 0))*(I951 + (I951 = 0))*(J951 + (J951 = 0))</f>
        <v>30</v>
      </c>
      <c r="L951" s="91"/>
      <c r="M951" s="91"/>
      <c r="N951" s="94"/>
    </row>
    <row r="952" spans="1:14">
      <c r="A952" s="80">
        <v>1</v>
      </c>
      <c r="B952" s="91"/>
      <c r="C952" s="91"/>
      <c r="D952" s="91"/>
      <c r="E952" s="95"/>
      <c r="F952" s="89" t="s">
        <v>619</v>
      </c>
      <c r="G952" s="96">
        <v>1</v>
      </c>
      <c r="H952" s="97">
        <v>20</v>
      </c>
      <c r="I952" s="97">
        <v>0</v>
      </c>
      <c r="J952" s="97">
        <v>0</v>
      </c>
      <c r="K952" s="92">
        <f>OR(G952&lt;&gt;0,H952&lt;&gt;0,I952&lt;&gt;0,J952&lt;&gt;0)*(G952 + (G952 = 0))*(H952 + (H952 = 0))*(I952 + (I952 = 0))*(J952 + (J952 = 0))</f>
        <v>20</v>
      </c>
      <c r="L952" s="91"/>
      <c r="M952" s="91"/>
      <c r="N952" s="94"/>
    </row>
    <row r="953" spans="1:14">
      <c r="A953" s="80">
        <v>1</v>
      </c>
      <c r="B953" s="91"/>
      <c r="C953" s="91"/>
      <c r="D953" s="91"/>
      <c r="E953" s="95"/>
      <c r="F953" s="89" t="s">
        <v>631</v>
      </c>
      <c r="G953" s="96">
        <v>2</v>
      </c>
      <c r="H953" s="97">
        <v>5</v>
      </c>
      <c r="I953" s="97">
        <v>0</v>
      </c>
      <c r="J953" s="97">
        <v>0</v>
      </c>
      <c r="K953" s="92">
        <f>OR(G953&lt;&gt;0,H953&lt;&gt;0,I953&lt;&gt;0,J953&lt;&gt;0)*(G953 + (G953 = 0))*(H953 + (H953 = 0))*(I953 + (I953 = 0))*(J953 + (J953 = 0))</f>
        <v>10</v>
      </c>
      <c r="L953" s="91"/>
      <c r="M953" s="91"/>
      <c r="N953" s="94"/>
    </row>
    <row r="954" spans="1:14">
      <c r="A954" s="80">
        <v>1</v>
      </c>
      <c r="B954" s="91"/>
      <c r="C954" s="91"/>
      <c r="D954" s="91"/>
      <c r="E954" s="95"/>
      <c r="F954" s="89" t="s">
        <v>367</v>
      </c>
      <c r="G954" s="96"/>
      <c r="H954" s="97"/>
      <c r="I954" s="97"/>
      <c r="J954" s="97"/>
      <c r="K954" s="92">
        <f>OR(G954&lt;&gt;0,H954&lt;&gt;0,I954&lt;&gt;0,J954&lt;&gt;0)*(G954 + (G954 = 0))*(H954 + (H954 = 0))*(I954 + (I954 = 0))*(J954 + (J954 = 0))</f>
        <v>0</v>
      </c>
      <c r="L954" s="91"/>
      <c r="M954" s="91"/>
      <c r="N954" s="94"/>
    </row>
    <row r="955" spans="1:14">
      <c r="A955" s="80">
        <v>1</v>
      </c>
      <c r="B955" s="91"/>
      <c r="C955" s="91"/>
      <c r="D955" s="91"/>
      <c r="E955" s="95"/>
      <c r="F955" s="91"/>
      <c r="G955" s="91"/>
      <c r="H955" s="91"/>
      <c r="I955" s="91"/>
      <c r="J955" s="91"/>
      <c r="K955" s="98" t="s">
        <v>640</v>
      </c>
      <c r="L955" s="99">
        <f>SUM(K950:K954)*1</f>
        <v>69</v>
      </c>
      <c r="M955" s="97">
        <v>7.1</v>
      </c>
      <c r="N955" s="100">
        <f>ROUND(L955*M955,2)</f>
        <v>489.9</v>
      </c>
    </row>
    <row r="956" spans="1:14" ht="0.9" customHeight="1">
      <c r="A956" s="80">
        <v>1</v>
      </c>
      <c r="B956" s="101"/>
      <c r="C956" s="101"/>
      <c r="D956" s="101"/>
      <c r="E956" s="102"/>
      <c r="F956" s="101"/>
      <c r="G956" s="101"/>
      <c r="H956" s="101"/>
      <c r="I956" s="101"/>
      <c r="J956" s="101"/>
      <c r="K956" s="101"/>
      <c r="L956" s="101"/>
      <c r="M956" s="101"/>
      <c r="N956" s="103"/>
    </row>
    <row r="957" spans="1:14">
      <c r="A957" s="80">
        <v>1</v>
      </c>
      <c r="B957" s="88" t="s">
        <v>641</v>
      </c>
      <c r="C957" s="89" t="s">
        <v>372</v>
      </c>
      <c r="D957" s="89" t="s">
        <v>91</v>
      </c>
      <c r="E957" s="90" t="s">
        <v>642</v>
      </c>
      <c r="F957" s="91"/>
      <c r="G957" s="91"/>
      <c r="H957" s="91"/>
      <c r="I957" s="91"/>
      <c r="J957" s="91"/>
      <c r="K957" s="91"/>
      <c r="L957" s="92">
        <f>L964</f>
        <v>8</v>
      </c>
      <c r="M957" s="92">
        <f>M964</f>
        <v>72.88</v>
      </c>
      <c r="N957" s="93">
        <f>N964</f>
        <v>583.04</v>
      </c>
    </row>
    <row r="958" spans="1:14">
      <c r="A958" s="80">
        <v>1</v>
      </c>
      <c r="B958" s="91"/>
      <c r="C958" s="91"/>
      <c r="D958" s="91"/>
      <c r="E958" s="90" t="s">
        <v>642</v>
      </c>
      <c r="F958" s="91"/>
      <c r="G958" s="91"/>
      <c r="H958" s="91"/>
      <c r="I958" s="91"/>
      <c r="J958" s="91"/>
      <c r="K958" s="91"/>
      <c r="L958" s="91"/>
      <c r="M958" s="91"/>
      <c r="N958" s="94"/>
    </row>
    <row r="959" spans="1:14">
      <c r="A959" s="80">
        <v>1</v>
      </c>
      <c r="B959" s="91"/>
      <c r="C959" s="91"/>
      <c r="D959" s="91"/>
      <c r="E959" s="95"/>
      <c r="F959" s="89" t="s">
        <v>628</v>
      </c>
      <c r="G959" s="96">
        <v>2</v>
      </c>
      <c r="H959" s="97">
        <v>0</v>
      </c>
      <c r="I959" s="97">
        <v>0</v>
      </c>
      <c r="J959" s="97">
        <v>0</v>
      </c>
      <c r="K959" s="92">
        <f>OR(G959&lt;&gt;0,H959&lt;&gt;0,I959&lt;&gt;0,J959&lt;&gt;0)*(G959 + (G959 = 0))*(H959 + (H959 = 0))*(I959 + (I959 = 0))*(J959 + (J959 = 0))</f>
        <v>2</v>
      </c>
      <c r="L959" s="91"/>
      <c r="M959" s="91"/>
      <c r="N959" s="94"/>
    </row>
    <row r="960" spans="1:14">
      <c r="A960" s="80">
        <v>1</v>
      </c>
      <c r="B960" s="91"/>
      <c r="C960" s="91"/>
      <c r="D960" s="91"/>
      <c r="E960" s="95"/>
      <c r="F960" s="89" t="s">
        <v>630</v>
      </c>
      <c r="G960" s="96">
        <v>2</v>
      </c>
      <c r="H960" s="97">
        <v>0</v>
      </c>
      <c r="I960" s="97">
        <v>0</v>
      </c>
      <c r="J960" s="97">
        <v>0</v>
      </c>
      <c r="K960" s="92">
        <f>OR(G960&lt;&gt;0,H960&lt;&gt;0,I960&lt;&gt;0,J960&lt;&gt;0)*(G960 + (G960 = 0))*(H960 + (H960 = 0))*(I960 + (I960 = 0))*(J960 + (J960 = 0))</f>
        <v>2</v>
      </c>
      <c r="L960" s="91"/>
      <c r="M960" s="91"/>
      <c r="N960" s="94"/>
    </row>
    <row r="961" spans="1:14">
      <c r="A961" s="80">
        <v>1</v>
      </c>
      <c r="B961" s="91"/>
      <c r="C961" s="91"/>
      <c r="D961" s="91"/>
      <c r="E961" s="95"/>
      <c r="F961" s="89" t="s">
        <v>619</v>
      </c>
      <c r="G961" s="96">
        <v>2</v>
      </c>
      <c r="H961" s="97">
        <v>0</v>
      </c>
      <c r="I961" s="97">
        <v>0</v>
      </c>
      <c r="J961" s="97">
        <v>0</v>
      </c>
      <c r="K961" s="92">
        <f>OR(G961&lt;&gt;0,H961&lt;&gt;0,I961&lt;&gt;0,J961&lt;&gt;0)*(G961 + (G961 = 0))*(H961 + (H961 = 0))*(I961 + (I961 = 0))*(J961 + (J961 = 0))</f>
        <v>2</v>
      </c>
      <c r="L961" s="91"/>
      <c r="M961" s="91"/>
      <c r="N961" s="94"/>
    </row>
    <row r="962" spans="1:14">
      <c r="A962" s="80">
        <v>1</v>
      </c>
      <c r="B962" s="91"/>
      <c r="C962" s="91"/>
      <c r="D962" s="91"/>
      <c r="E962" s="95"/>
      <c r="F962" s="89" t="s">
        <v>631</v>
      </c>
      <c r="G962" s="96">
        <v>2</v>
      </c>
      <c r="H962" s="97">
        <v>0</v>
      </c>
      <c r="I962" s="97">
        <v>0</v>
      </c>
      <c r="J962" s="97">
        <v>0</v>
      </c>
      <c r="K962" s="92">
        <f>OR(G962&lt;&gt;0,H962&lt;&gt;0,I962&lt;&gt;0,J962&lt;&gt;0)*(G962 + (G962 = 0))*(H962 + (H962 = 0))*(I962 + (I962 = 0))*(J962 + (J962 = 0))</f>
        <v>2</v>
      </c>
      <c r="L962" s="91"/>
      <c r="M962" s="91"/>
      <c r="N962" s="94"/>
    </row>
    <row r="963" spans="1:14">
      <c r="A963" s="80">
        <v>1</v>
      </c>
      <c r="B963" s="91"/>
      <c r="C963" s="91"/>
      <c r="D963" s="91"/>
      <c r="E963" s="95"/>
      <c r="F963" s="89" t="s">
        <v>367</v>
      </c>
      <c r="G963" s="96"/>
      <c r="H963" s="97"/>
      <c r="I963" s="97"/>
      <c r="J963" s="97"/>
      <c r="K963" s="92">
        <f>OR(G963&lt;&gt;0,H963&lt;&gt;0,I963&lt;&gt;0,J963&lt;&gt;0)*(G963 + (G963 = 0))*(H963 + (H963 = 0))*(I963 + (I963 = 0))*(J963 + (J963 = 0))</f>
        <v>0</v>
      </c>
      <c r="L963" s="91"/>
      <c r="M963" s="91"/>
      <c r="N963" s="94"/>
    </row>
    <row r="964" spans="1:14">
      <c r="A964" s="80">
        <v>1</v>
      </c>
      <c r="B964" s="91"/>
      <c r="C964" s="91"/>
      <c r="D964" s="91"/>
      <c r="E964" s="95"/>
      <c r="F964" s="91"/>
      <c r="G964" s="91"/>
      <c r="H964" s="91"/>
      <c r="I964" s="91"/>
      <c r="J964" s="91"/>
      <c r="K964" s="98" t="s">
        <v>643</v>
      </c>
      <c r="L964" s="99">
        <f>SUM(K959:K963)*1</f>
        <v>8</v>
      </c>
      <c r="M964" s="97">
        <v>72.88</v>
      </c>
      <c r="N964" s="100">
        <f>ROUND(L964*M964,2)</f>
        <v>583.04</v>
      </c>
    </row>
    <row r="965" spans="1:14" ht="0.9" customHeight="1">
      <c r="A965" s="80">
        <v>1</v>
      </c>
      <c r="B965" s="101"/>
      <c r="C965" s="101"/>
      <c r="D965" s="101"/>
      <c r="E965" s="102"/>
      <c r="F965" s="101"/>
      <c r="G965" s="101"/>
      <c r="H965" s="101"/>
      <c r="I965" s="101"/>
      <c r="J965" s="101"/>
      <c r="K965" s="101"/>
      <c r="L965" s="101"/>
      <c r="M965" s="101"/>
      <c r="N965" s="103"/>
    </row>
    <row r="966" spans="1:14">
      <c r="A966" s="80">
        <v>1</v>
      </c>
      <c r="B966" s="88" t="s">
        <v>644</v>
      </c>
      <c r="C966" s="89" t="s">
        <v>372</v>
      </c>
      <c r="D966" s="89" t="s">
        <v>91</v>
      </c>
      <c r="E966" s="90" t="s">
        <v>645</v>
      </c>
      <c r="F966" s="91"/>
      <c r="G966" s="91"/>
      <c r="H966" s="91"/>
      <c r="I966" s="91"/>
      <c r="J966" s="91"/>
      <c r="K966" s="91"/>
      <c r="L966" s="92">
        <f>L973</f>
        <v>9</v>
      </c>
      <c r="M966" s="92">
        <f>M973</f>
        <v>47.83</v>
      </c>
      <c r="N966" s="93">
        <f>N973</f>
        <v>430.47</v>
      </c>
    </row>
    <row r="967" spans="1:14">
      <c r="A967" s="80">
        <v>1</v>
      </c>
      <c r="B967" s="91"/>
      <c r="C967" s="91"/>
      <c r="D967" s="91"/>
      <c r="E967" s="90" t="s">
        <v>645</v>
      </c>
      <c r="F967" s="91"/>
      <c r="G967" s="91"/>
      <c r="H967" s="91"/>
      <c r="I967" s="91"/>
      <c r="J967" s="91"/>
      <c r="K967" s="91"/>
      <c r="L967" s="91"/>
      <c r="M967" s="91"/>
      <c r="N967" s="94"/>
    </row>
    <row r="968" spans="1:14">
      <c r="A968" s="80">
        <v>1</v>
      </c>
      <c r="B968" s="91"/>
      <c r="C968" s="91"/>
      <c r="D968" s="91"/>
      <c r="E968" s="95"/>
      <c r="F968" s="89" t="s">
        <v>628</v>
      </c>
      <c r="G968" s="96">
        <v>2</v>
      </c>
      <c r="H968" s="97">
        <v>0</v>
      </c>
      <c r="I968" s="97">
        <v>0</v>
      </c>
      <c r="J968" s="97">
        <v>0</v>
      </c>
      <c r="K968" s="92">
        <f>OR(G968&lt;&gt;0,H968&lt;&gt;0,I968&lt;&gt;0,J968&lt;&gt;0)*(G968 + (G968 = 0))*(H968 + (H968 = 0))*(I968 + (I968 = 0))*(J968 + (J968 = 0))</f>
        <v>2</v>
      </c>
      <c r="L968" s="91"/>
      <c r="M968" s="91"/>
      <c r="N968" s="94"/>
    </row>
    <row r="969" spans="1:14">
      <c r="A969" s="80">
        <v>1</v>
      </c>
      <c r="B969" s="91"/>
      <c r="C969" s="91"/>
      <c r="D969" s="91"/>
      <c r="E969" s="95"/>
      <c r="F969" s="89" t="s">
        <v>630</v>
      </c>
      <c r="G969" s="96">
        <v>2</v>
      </c>
      <c r="H969" s="97">
        <v>0</v>
      </c>
      <c r="I969" s="97">
        <v>0</v>
      </c>
      <c r="J969" s="97">
        <v>0</v>
      </c>
      <c r="K969" s="92">
        <f>OR(G969&lt;&gt;0,H969&lt;&gt;0,I969&lt;&gt;0,J969&lt;&gt;0)*(G969 + (G969 = 0))*(H969 + (H969 = 0))*(I969 + (I969 = 0))*(J969 + (J969 = 0))</f>
        <v>2</v>
      </c>
      <c r="L969" s="91"/>
      <c r="M969" s="91"/>
      <c r="N969" s="94"/>
    </row>
    <row r="970" spans="1:14">
      <c r="A970" s="80">
        <v>1</v>
      </c>
      <c r="B970" s="91"/>
      <c r="C970" s="91"/>
      <c r="D970" s="91"/>
      <c r="E970" s="95"/>
      <c r="F970" s="89" t="s">
        <v>619</v>
      </c>
      <c r="G970" s="96">
        <v>3</v>
      </c>
      <c r="H970" s="97">
        <v>0</v>
      </c>
      <c r="I970" s="97">
        <v>0</v>
      </c>
      <c r="J970" s="97">
        <v>0</v>
      </c>
      <c r="K970" s="92">
        <f>OR(G970&lt;&gt;0,H970&lt;&gt;0,I970&lt;&gt;0,J970&lt;&gt;0)*(G970 + (G970 = 0))*(H970 + (H970 = 0))*(I970 + (I970 = 0))*(J970 + (J970 = 0))</f>
        <v>3</v>
      </c>
      <c r="L970" s="91"/>
      <c r="M970" s="91"/>
      <c r="N970" s="94"/>
    </row>
    <row r="971" spans="1:14">
      <c r="A971" s="80">
        <v>1</v>
      </c>
      <c r="B971" s="91"/>
      <c r="C971" s="91"/>
      <c r="D971" s="91"/>
      <c r="E971" s="95"/>
      <c r="F971" s="89" t="s">
        <v>631</v>
      </c>
      <c r="G971" s="96">
        <v>2</v>
      </c>
      <c r="H971" s="97">
        <v>0</v>
      </c>
      <c r="I971" s="97">
        <v>0</v>
      </c>
      <c r="J971" s="97">
        <v>0</v>
      </c>
      <c r="K971" s="92">
        <f>OR(G971&lt;&gt;0,H971&lt;&gt;0,I971&lt;&gt;0,J971&lt;&gt;0)*(G971 + (G971 = 0))*(H971 + (H971 = 0))*(I971 + (I971 = 0))*(J971 + (J971 = 0))</f>
        <v>2</v>
      </c>
      <c r="L971" s="91"/>
      <c r="M971" s="91"/>
      <c r="N971" s="94"/>
    </row>
    <row r="972" spans="1:14">
      <c r="A972" s="80">
        <v>1</v>
      </c>
      <c r="B972" s="91"/>
      <c r="C972" s="91"/>
      <c r="D972" s="91"/>
      <c r="E972" s="95"/>
      <c r="F972" s="89" t="s">
        <v>367</v>
      </c>
      <c r="G972" s="96"/>
      <c r="H972" s="97"/>
      <c r="I972" s="97"/>
      <c r="J972" s="97"/>
      <c r="K972" s="92">
        <f>OR(G972&lt;&gt;0,H972&lt;&gt;0,I972&lt;&gt;0,J972&lt;&gt;0)*(G972 + (G972 = 0))*(H972 + (H972 = 0))*(I972 + (I972 = 0))*(J972 + (J972 = 0))</f>
        <v>0</v>
      </c>
      <c r="L972" s="91"/>
      <c r="M972" s="91"/>
      <c r="N972" s="94"/>
    </row>
    <row r="973" spans="1:14">
      <c r="A973" s="80">
        <v>1</v>
      </c>
      <c r="B973" s="91"/>
      <c r="C973" s="91"/>
      <c r="D973" s="91"/>
      <c r="E973" s="95"/>
      <c r="F973" s="91"/>
      <c r="G973" s="91"/>
      <c r="H973" s="91"/>
      <c r="I973" s="91"/>
      <c r="J973" s="91"/>
      <c r="K973" s="98" t="s">
        <v>646</v>
      </c>
      <c r="L973" s="99">
        <f>SUM(K968:K972)*1</f>
        <v>9</v>
      </c>
      <c r="M973" s="97">
        <v>47.83</v>
      </c>
      <c r="N973" s="100">
        <f>ROUND(L973*M973,2)</f>
        <v>430.47</v>
      </c>
    </row>
    <row r="974" spans="1:14" ht="0.9" customHeight="1">
      <c r="A974" s="80">
        <v>1</v>
      </c>
      <c r="B974" s="101"/>
      <c r="C974" s="101"/>
      <c r="D974" s="101"/>
      <c r="E974" s="102"/>
      <c r="F974" s="101"/>
      <c r="G974" s="101"/>
      <c r="H974" s="101"/>
      <c r="I974" s="101"/>
      <c r="J974" s="101"/>
      <c r="K974" s="101"/>
      <c r="L974" s="101"/>
      <c r="M974" s="101"/>
      <c r="N974" s="103"/>
    </row>
    <row r="975" spans="1:14" ht="20.399999999999999">
      <c r="A975" s="80">
        <v>1</v>
      </c>
      <c r="B975" s="88" t="s">
        <v>647</v>
      </c>
      <c r="C975" s="89" t="s">
        <v>372</v>
      </c>
      <c r="D975" s="89" t="s">
        <v>91</v>
      </c>
      <c r="E975" s="90" t="s">
        <v>648</v>
      </c>
      <c r="F975" s="91"/>
      <c r="G975" s="91"/>
      <c r="H975" s="91"/>
      <c r="I975" s="91"/>
      <c r="J975" s="91"/>
      <c r="K975" s="91"/>
      <c r="L975" s="92">
        <f>L980</f>
        <v>6</v>
      </c>
      <c r="M975" s="92">
        <f>M980</f>
        <v>72.48</v>
      </c>
      <c r="N975" s="93">
        <f>N980</f>
        <v>434.88</v>
      </c>
    </row>
    <row r="976" spans="1:14" ht="40.799999999999997">
      <c r="A976" s="80">
        <v>1</v>
      </c>
      <c r="B976" s="91"/>
      <c r="C976" s="91"/>
      <c r="D976" s="91"/>
      <c r="E976" s="90" t="s">
        <v>649</v>
      </c>
      <c r="F976" s="91"/>
      <c r="G976" s="91"/>
      <c r="H976" s="91"/>
      <c r="I976" s="91"/>
      <c r="J976" s="91"/>
      <c r="K976" s="91"/>
      <c r="L976" s="91"/>
      <c r="M976" s="91"/>
      <c r="N976" s="94"/>
    </row>
    <row r="977" spans="1:14">
      <c r="A977" s="80">
        <v>1</v>
      </c>
      <c r="B977" s="91"/>
      <c r="C977" s="91"/>
      <c r="D977" s="91"/>
      <c r="E977" s="95"/>
      <c r="F977" s="89" t="s">
        <v>617</v>
      </c>
      <c r="G977" s="96">
        <v>1</v>
      </c>
      <c r="H977" s="97">
        <v>3</v>
      </c>
      <c r="I977" s="97">
        <v>0</v>
      </c>
      <c r="J977" s="97">
        <v>0</v>
      </c>
      <c r="K977" s="92">
        <f>OR(G977&lt;&gt;0,H977&lt;&gt;0,I977&lt;&gt;0,J977&lt;&gt;0)*(G977 + (G977 = 0))*(H977 + (H977 = 0))*(I977 + (I977 = 0))*(J977 + (J977 = 0))</f>
        <v>3</v>
      </c>
      <c r="L977" s="91"/>
      <c r="M977" s="91"/>
      <c r="N977" s="94"/>
    </row>
    <row r="978" spans="1:14">
      <c r="A978" s="80">
        <v>1</v>
      </c>
      <c r="B978" s="91"/>
      <c r="C978" s="91"/>
      <c r="D978" s="91"/>
      <c r="E978" s="95"/>
      <c r="F978" s="89" t="s">
        <v>618</v>
      </c>
      <c r="G978" s="96">
        <v>1</v>
      </c>
      <c r="H978" s="97">
        <v>3</v>
      </c>
      <c r="I978" s="97">
        <v>0</v>
      </c>
      <c r="J978" s="97">
        <v>0</v>
      </c>
      <c r="K978" s="92">
        <f>OR(G978&lt;&gt;0,H978&lt;&gt;0,I978&lt;&gt;0,J978&lt;&gt;0)*(G978 + (G978 = 0))*(H978 + (H978 = 0))*(I978 + (I978 = 0))*(J978 + (J978 = 0))</f>
        <v>3</v>
      </c>
      <c r="L978" s="91"/>
      <c r="M978" s="91"/>
      <c r="N978" s="94"/>
    </row>
    <row r="979" spans="1:14">
      <c r="A979" s="80">
        <v>1</v>
      </c>
      <c r="B979" s="91"/>
      <c r="C979" s="91"/>
      <c r="D979" s="91"/>
      <c r="E979" s="95"/>
      <c r="F979" s="89" t="s">
        <v>367</v>
      </c>
      <c r="G979" s="96"/>
      <c r="H979" s="97"/>
      <c r="I979" s="97"/>
      <c r="J979" s="97"/>
      <c r="K979" s="92">
        <f>OR(G979&lt;&gt;0,H979&lt;&gt;0,I979&lt;&gt;0,J979&lt;&gt;0)*(G979 + (G979 = 0))*(H979 + (H979 = 0))*(I979 + (I979 = 0))*(J979 + (J979 = 0))</f>
        <v>0</v>
      </c>
      <c r="L979" s="91"/>
      <c r="M979" s="91"/>
      <c r="N979" s="94"/>
    </row>
    <row r="980" spans="1:14">
      <c r="A980" s="80">
        <v>1</v>
      </c>
      <c r="B980" s="91"/>
      <c r="C980" s="91"/>
      <c r="D980" s="91"/>
      <c r="E980" s="95"/>
      <c r="F980" s="91"/>
      <c r="G980" s="91"/>
      <c r="H980" s="91"/>
      <c r="I980" s="91"/>
      <c r="J980" s="91"/>
      <c r="K980" s="98" t="s">
        <v>650</v>
      </c>
      <c r="L980" s="99">
        <f>SUM(K977:K979)*1</f>
        <v>6</v>
      </c>
      <c r="M980" s="97">
        <v>72.48</v>
      </c>
      <c r="N980" s="100">
        <f>ROUND(L980*M980,2)</f>
        <v>434.88</v>
      </c>
    </row>
    <row r="981" spans="1:14" ht="0.9" customHeight="1">
      <c r="A981" s="80">
        <v>1</v>
      </c>
      <c r="B981" s="101"/>
      <c r="C981" s="101"/>
      <c r="D981" s="101"/>
      <c r="E981" s="102"/>
      <c r="F981" s="101"/>
      <c r="G981" s="101"/>
      <c r="H981" s="101"/>
      <c r="I981" s="101"/>
      <c r="J981" s="101"/>
      <c r="K981" s="101"/>
      <c r="L981" s="101"/>
      <c r="M981" s="101"/>
      <c r="N981" s="103"/>
    </row>
    <row r="982" spans="1:14" ht="20.399999999999999">
      <c r="A982" s="80">
        <v>1</v>
      </c>
      <c r="B982" s="88" t="s">
        <v>651</v>
      </c>
      <c r="C982" s="89" t="s">
        <v>372</v>
      </c>
      <c r="D982" s="89" t="s">
        <v>91</v>
      </c>
      <c r="E982" s="90" t="s">
        <v>652</v>
      </c>
      <c r="F982" s="91"/>
      <c r="G982" s="91"/>
      <c r="H982" s="91"/>
      <c r="I982" s="91"/>
      <c r="J982" s="91"/>
      <c r="K982" s="91"/>
      <c r="L982" s="92">
        <f>L986</f>
        <v>3</v>
      </c>
      <c r="M982" s="92">
        <f>M986</f>
        <v>72.48</v>
      </c>
      <c r="N982" s="93">
        <f>N986</f>
        <v>217.44</v>
      </c>
    </row>
    <row r="983" spans="1:14" ht="51">
      <c r="A983" s="80">
        <v>1</v>
      </c>
      <c r="B983" s="91"/>
      <c r="C983" s="91"/>
      <c r="D983" s="91"/>
      <c r="E983" s="90" t="s">
        <v>653</v>
      </c>
      <c r="F983" s="91"/>
      <c r="G983" s="91"/>
      <c r="H983" s="91"/>
      <c r="I983" s="91"/>
      <c r="J983" s="91"/>
      <c r="K983" s="91"/>
      <c r="L983" s="91"/>
      <c r="M983" s="91"/>
      <c r="N983" s="94"/>
    </row>
    <row r="984" spans="1:14">
      <c r="A984" s="80">
        <v>1</v>
      </c>
      <c r="B984" s="91"/>
      <c r="C984" s="91"/>
      <c r="D984" s="91"/>
      <c r="E984" s="95"/>
      <c r="F984" s="89" t="s">
        <v>367</v>
      </c>
      <c r="G984" s="96">
        <v>1</v>
      </c>
      <c r="H984" s="97">
        <v>3</v>
      </c>
      <c r="I984" s="97">
        <v>0</v>
      </c>
      <c r="J984" s="97">
        <v>0</v>
      </c>
      <c r="K984" s="92">
        <f>OR(G984&lt;&gt;0,H984&lt;&gt;0,I984&lt;&gt;0,J984&lt;&gt;0)*(G984 + (G984 = 0))*(H984 + (H984 = 0))*(I984 + (I984 = 0))*(J984 + (J984 = 0))</f>
        <v>3</v>
      </c>
      <c r="L984" s="91"/>
      <c r="M984" s="91"/>
      <c r="N984" s="94"/>
    </row>
    <row r="985" spans="1:14">
      <c r="A985" s="80">
        <v>1</v>
      </c>
      <c r="B985" s="91"/>
      <c r="C985" s="91"/>
      <c r="D985" s="91"/>
      <c r="E985" s="95"/>
      <c r="F985" s="89" t="s">
        <v>367</v>
      </c>
      <c r="G985" s="96"/>
      <c r="H985" s="97"/>
      <c r="I985" s="97"/>
      <c r="J985" s="97"/>
      <c r="K985" s="92">
        <f>OR(G985&lt;&gt;0,H985&lt;&gt;0,I985&lt;&gt;0,J985&lt;&gt;0)*(G985 + (G985 = 0))*(H985 + (H985 = 0))*(I985 + (I985 = 0))*(J985 + (J985 = 0))</f>
        <v>0</v>
      </c>
      <c r="L985" s="91"/>
      <c r="M985" s="91"/>
      <c r="N985" s="94"/>
    </row>
    <row r="986" spans="1:14">
      <c r="A986" s="80">
        <v>1</v>
      </c>
      <c r="B986" s="91"/>
      <c r="C986" s="91"/>
      <c r="D986" s="91"/>
      <c r="E986" s="95"/>
      <c r="F986" s="91"/>
      <c r="G986" s="91"/>
      <c r="H986" s="91"/>
      <c r="I986" s="91"/>
      <c r="J986" s="91"/>
      <c r="K986" s="98" t="s">
        <v>654</v>
      </c>
      <c r="L986" s="99">
        <f>SUM(K984:K985)*1</f>
        <v>3</v>
      </c>
      <c r="M986" s="97">
        <v>72.48</v>
      </c>
      <c r="N986" s="100">
        <f>ROUND(L986*M986,2)</f>
        <v>217.44</v>
      </c>
    </row>
    <row r="987" spans="1:14" ht="0.9" customHeight="1">
      <c r="A987" s="80">
        <v>1</v>
      </c>
      <c r="B987" s="101"/>
      <c r="C987" s="101"/>
      <c r="D987" s="101"/>
      <c r="E987" s="102"/>
      <c r="F987" s="101"/>
      <c r="G987" s="101"/>
      <c r="H987" s="101"/>
      <c r="I987" s="101"/>
      <c r="J987" s="101"/>
      <c r="K987" s="101"/>
      <c r="L987" s="101"/>
      <c r="M987" s="101"/>
      <c r="N987" s="103"/>
    </row>
    <row r="988" spans="1:14" ht="20.399999999999999">
      <c r="A988" s="80">
        <v>1</v>
      </c>
      <c r="B988" s="88" t="s">
        <v>655</v>
      </c>
      <c r="C988" s="89" t="s">
        <v>372</v>
      </c>
      <c r="D988" s="89" t="s">
        <v>91</v>
      </c>
      <c r="E988" s="90" t="s">
        <v>656</v>
      </c>
      <c r="F988" s="91"/>
      <c r="G988" s="91"/>
      <c r="H988" s="91"/>
      <c r="I988" s="91"/>
      <c r="J988" s="91"/>
      <c r="K988" s="91"/>
      <c r="L988" s="92">
        <f>L992</f>
        <v>3</v>
      </c>
      <c r="M988" s="92">
        <f>M992</f>
        <v>91.39</v>
      </c>
      <c r="N988" s="93">
        <f>N992</f>
        <v>274.17</v>
      </c>
    </row>
    <row r="989" spans="1:14" ht="51">
      <c r="A989" s="80">
        <v>1</v>
      </c>
      <c r="B989" s="91"/>
      <c r="C989" s="91"/>
      <c r="D989" s="91"/>
      <c r="E989" s="90" t="s">
        <v>657</v>
      </c>
      <c r="F989" s="91"/>
      <c r="G989" s="91"/>
      <c r="H989" s="91"/>
      <c r="I989" s="91"/>
      <c r="J989" s="91"/>
      <c r="K989" s="91"/>
      <c r="L989" s="91"/>
      <c r="M989" s="91"/>
      <c r="N989" s="94"/>
    </row>
    <row r="990" spans="1:14">
      <c r="A990" s="80">
        <v>1</v>
      </c>
      <c r="B990" s="91"/>
      <c r="C990" s="91"/>
      <c r="D990" s="91"/>
      <c r="E990" s="95"/>
      <c r="F990" s="89" t="s">
        <v>658</v>
      </c>
      <c r="G990" s="96">
        <v>1</v>
      </c>
      <c r="H990" s="97">
        <v>3</v>
      </c>
      <c r="I990" s="97">
        <v>0</v>
      </c>
      <c r="J990" s="97">
        <v>0</v>
      </c>
      <c r="K990" s="92">
        <f>OR(G990&lt;&gt;0,H990&lt;&gt;0,I990&lt;&gt;0,J990&lt;&gt;0)*(G990 + (G990 = 0))*(H990 + (H990 = 0))*(I990 + (I990 = 0))*(J990 + (J990 = 0))</f>
        <v>3</v>
      </c>
      <c r="L990" s="91"/>
      <c r="M990" s="91"/>
      <c r="N990" s="94"/>
    </row>
    <row r="991" spans="1:14">
      <c r="A991" s="80">
        <v>1</v>
      </c>
      <c r="B991" s="91"/>
      <c r="C991" s="91"/>
      <c r="D991" s="91"/>
      <c r="E991" s="95"/>
      <c r="F991" s="89" t="s">
        <v>367</v>
      </c>
      <c r="G991" s="96"/>
      <c r="H991" s="97"/>
      <c r="I991" s="97"/>
      <c r="J991" s="97"/>
      <c r="K991" s="92">
        <f>OR(G991&lt;&gt;0,H991&lt;&gt;0,I991&lt;&gt;0,J991&lt;&gt;0)*(G991 + (G991 = 0))*(H991 + (H991 = 0))*(I991 + (I991 = 0))*(J991 + (J991 = 0))</f>
        <v>0</v>
      </c>
      <c r="L991" s="91"/>
      <c r="M991" s="91"/>
      <c r="N991" s="94"/>
    </row>
    <row r="992" spans="1:14">
      <c r="A992" s="80">
        <v>1</v>
      </c>
      <c r="B992" s="91"/>
      <c r="C992" s="91"/>
      <c r="D992" s="91"/>
      <c r="E992" s="95"/>
      <c r="F992" s="91"/>
      <c r="G992" s="91"/>
      <c r="H992" s="91"/>
      <c r="I992" s="91"/>
      <c r="J992" s="91"/>
      <c r="K992" s="98" t="s">
        <v>659</v>
      </c>
      <c r="L992" s="99">
        <f>SUM(K990:K991)*1</f>
        <v>3</v>
      </c>
      <c r="M992" s="97">
        <v>91.39</v>
      </c>
      <c r="N992" s="100">
        <f>ROUND(L992*M992,2)</f>
        <v>274.17</v>
      </c>
    </row>
    <row r="993" spans="1:14" ht="0.9" customHeight="1">
      <c r="A993" s="80">
        <v>1</v>
      </c>
      <c r="B993" s="101"/>
      <c r="C993" s="101"/>
      <c r="D993" s="101"/>
      <c r="E993" s="102"/>
      <c r="F993" s="101"/>
      <c r="G993" s="101"/>
      <c r="H993" s="101"/>
      <c r="I993" s="101"/>
      <c r="J993" s="101"/>
      <c r="K993" s="101"/>
      <c r="L993" s="101"/>
      <c r="M993" s="101"/>
      <c r="N993" s="103"/>
    </row>
    <row r="994" spans="1:14" ht="30.6">
      <c r="A994" s="80">
        <v>1</v>
      </c>
      <c r="B994" s="88" t="s">
        <v>660</v>
      </c>
      <c r="C994" s="89" t="s">
        <v>372</v>
      </c>
      <c r="D994" s="89" t="s">
        <v>91</v>
      </c>
      <c r="E994" s="90" t="s">
        <v>661</v>
      </c>
      <c r="F994" s="91"/>
      <c r="G994" s="91"/>
      <c r="H994" s="91"/>
      <c r="I994" s="91"/>
      <c r="J994" s="91"/>
      <c r="K994" s="91"/>
      <c r="L994" s="92">
        <f>L998</f>
        <v>1</v>
      </c>
      <c r="M994" s="92">
        <f>M998</f>
        <v>2111.46</v>
      </c>
      <c r="N994" s="93">
        <f>N998</f>
        <v>2111.46</v>
      </c>
    </row>
    <row r="995" spans="1:14" ht="306">
      <c r="A995" s="80">
        <v>1</v>
      </c>
      <c r="B995" s="91"/>
      <c r="C995" s="91"/>
      <c r="D995" s="91"/>
      <c r="E995" s="90" t="s">
        <v>662</v>
      </c>
      <c r="F995" s="91"/>
      <c r="G995" s="91"/>
      <c r="H995" s="91"/>
      <c r="I995" s="91"/>
      <c r="J995" s="91"/>
      <c r="K995" s="91"/>
      <c r="L995" s="91"/>
      <c r="M995" s="91"/>
      <c r="N995" s="94"/>
    </row>
    <row r="996" spans="1:14">
      <c r="A996" s="80">
        <v>1</v>
      </c>
      <c r="B996" s="91"/>
      <c r="C996" s="91"/>
      <c r="D996" s="91"/>
      <c r="E996" s="95"/>
      <c r="F996" s="89" t="s">
        <v>663</v>
      </c>
      <c r="G996" s="96">
        <v>1</v>
      </c>
      <c r="H996" s="97">
        <v>0</v>
      </c>
      <c r="I996" s="97">
        <v>0</v>
      </c>
      <c r="J996" s="97">
        <v>0</v>
      </c>
      <c r="K996" s="92">
        <f>OR(G996&lt;&gt;0,H996&lt;&gt;0,I996&lt;&gt;0,J996&lt;&gt;0)*(G996 + (G996 = 0))*(H996 + (H996 = 0))*(I996 + (I996 = 0))*(J996 + (J996 = 0))</f>
        <v>1</v>
      </c>
      <c r="L996" s="91"/>
      <c r="M996" s="91"/>
      <c r="N996" s="94"/>
    </row>
    <row r="997" spans="1:14">
      <c r="A997" s="80">
        <v>1</v>
      </c>
      <c r="B997" s="91"/>
      <c r="C997" s="91"/>
      <c r="D997" s="91"/>
      <c r="E997" s="95"/>
      <c r="F997" s="89" t="s">
        <v>367</v>
      </c>
      <c r="G997" s="96"/>
      <c r="H997" s="97"/>
      <c r="I997" s="97"/>
      <c r="J997" s="97"/>
      <c r="K997" s="92">
        <f>OR(G997&lt;&gt;0,H997&lt;&gt;0,I997&lt;&gt;0,J997&lt;&gt;0)*(G997 + (G997 = 0))*(H997 + (H997 = 0))*(I997 + (I997 = 0))*(J997 + (J997 = 0))</f>
        <v>0</v>
      </c>
      <c r="L997" s="91"/>
      <c r="M997" s="91"/>
      <c r="N997" s="94"/>
    </row>
    <row r="998" spans="1:14">
      <c r="A998" s="80">
        <v>1</v>
      </c>
      <c r="B998" s="91"/>
      <c r="C998" s="91"/>
      <c r="D998" s="91"/>
      <c r="E998" s="95"/>
      <c r="F998" s="91"/>
      <c r="G998" s="91"/>
      <c r="H998" s="91"/>
      <c r="I998" s="91"/>
      <c r="J998" s="91"/>
      <c r="K998" s="98" t="s">
        <v>664</v>
      </c>
      <c r="L998" s="99">
        <f>SUM(K996:K997)*1</f>
        <v>1</v>
      </c>
      <c r="M998" s="97">
        <v>2111.46</v>
      </c>
      <c r="N998" s="100">
        <f>ROUND(L998*M998,2)</f>
        <v>2111.46</v>
      </c>
    </row>
    <row r="999" spans="1:14" ht="0.9" customHeight="1">
      <c r="A999" s="80">
        <v>1</v>
      </c>
      <c r="B999" s="101"/>
      <c r="C999" s="101"/>
      <c r="D999" s="101"/>
      <c r="E999" s="102"/>
      <c r="F999" s="101"/>
      <c r="G999" s="101"/>
      <c r="H999" s="101"/>
      <c r="I999" s="101"/>
      <c r="J999" s="101"/>
      <c r="K999" s="101"/>
      <c r="L999" s="101"/>
      <c r="M999" s="101"/>
      <c r="N999" s="103"/>
    </row>
    <row r="1000" spans="1:14" ht="20.399999999999999">
      <c r="A1000" s="80">
        <v>1</v>
      </c>
      <c r="B1000" s="88" t="s">
        <v>62</v>
      </c>
      <c r="C1000" s="89" t="s">
        <v>372</v>
      </c>
      <c r="D1000" s="89" t="s">
        <v>41</v>
      </c>
      <c r="E1000" s="90" t="s">
        <v>208</v>
      </c>
      <c r="F1000" s="91"/>
      <c r="G1000" s="91"/>
      <c r="H1000" s="91"/>
      <c r="I1000" s="91"/>
      <c r="J1000" s="91"/>
      <c r="K1000" s="91"/>
      <c r="L1000" s="97">
        <v>15</v>
      </c>
      <c r="M1000" s="97">
        <v>70</v>
      </c>
      <c r="N1000" s="93">
        <f>ROUND(L1000*M1000,2)</f>
        <v>1050</v>
      </c>
    </row>
    <row r="1001" spans="1:14" ht="20.399999999999999">
      <c r="A1001" s="80">
        <v>1</v>
      </c>
      <c r="B1001" s="91"/>
      <c r="C1001" s="91"/>
      <c r="D1001" s="91"/>
      <c r="E1001" s="90" t="s">
        <v>208</v>
      </c>
      <c r="F1001" s="91"/>
      <c r="G1001" s="91"/>
      <c r="H1001" s="91"/>
      <c r="I1001" s="91"/>
      <c r="J1001" s="91"/>
      <c r="K1001" s="91"/>
      <c r="L1001" s="91"/>
      <c r="M1001" s="91"/>
      <c r="N1001" s="94"/>
    </row>
    <row r="1002" spans="1:14" ht="20.399999999999999">
      <c r="A1002" s="80">
        <v>1</v>
      </c>
      <c r="B1002" s="88" t="s">
        <v>63</v>
      </c>
      <c r="C1002" s="89" t="s">
        <v>372</v>
      </c>
      <c r="D1002" s="89" t="s">
        <v>41</v>
      </c>
      <c r="E1002" s="90" t="s">
        <v>209</v>
      </c>
      <c r="F1002" s="91"/>
      <c r="G1002" s="91"/>
      <c r="H1002" s="91"/>
      <c r="I1002" s="91"/>
      <c r="J1002" s="91"/>
      <c r="K1002" s="91"/>
      <c r="L1002" s="106">
        <v>20</v>
      </c>
      <c r="M1002" s="97">
        <v>65</v>
      </c>
      <c r="N1002" s="93">
        <f>ROUND(L1002*M1002,2)</f>
        <v>1300</v>
      </c>
    </row>
    <row r="1003" spans="1:14" ht="20.399999999999999">
      <c r="A1003" s="80">
        <v>1</v>
      </c>
      <c r="B1003" s="91"/>
      <c r="C1003" s="91"/>
      <c r="D1003" s="91"/>
      <c r="E1003" s="90" t="s">
        <v>209</v>
      </c>
      <c r="F1003" s="91"/>
      <c r="G1003" s="91"/>
      <c r="H1003" s="91"/>
      <c r="I1003" s="91"/>
      <c r="J1003" s="91"/>
      <c r="K1003" s="91"/>
      <c r="L1003" s="91"/>
      <c r="M1003" s="91"/>
      <c r="N1003" s="94"/>
    </row>
    <row r="1004" spans="1:14" ht="20.399999999999999">
      <c r="A1004" s="80">
        <v>1</v>
      </c>
      <c r="B1004" s="88" t="s">
        <v>665</v>
      </c>
      <c r="C1004" s="89" t="s">
        <v>372</v>
      </c>
      <c r="D1004" s="89" t="s">
        <v>41</v>
      </c>
      <c r="E1004" s="90" t="s">
        <v>666</v>
      </c>
      <c r="F1004" s="91"/>
      <c r="G1004" s="91"/>
      <c r="H1004" s="91"/>
      <c r="I1004" s="91"/>
      <c r="J1004" s="91"/>
      <c r="K1004" s="91"/>
      <c r="L1004" s="106">
        <v>15</v>
      </c>
      <c r="M1004" s="97">
        <v>55</v>
      </c>
      <c r="N1004" s="93">
        <f>ROUND(L1004*M1004,2)</f>
        <v>825</v>
      </c>
    </row>
    <row r="1005" spans="1:14" ht="20.399999999999999">
      <c r="A1005" s="80">
        <v>1</v>
      </c>
      <c r="B1005" s="91"/>
      <c r="C1005" s="91"/>
      <c r="D1005" s="91"/>
      <c r="E1005" s="90" t="s">
        <v>666</v>
      </c>
      <c r="F1005" s="91"/>
      <c r="G1005" s="91"/>
      <c r="H1005" s="91"/>
      <c r="I1005" s="91"/>
      <c r="J1005" s="91"/>
      <c r="K1005" s="91"/>
      <c r="L1005" s="91"/>
      <c r="M1005" s="91"/>
      <c r="N1005" s="94"/>
    </row>
    <row r="1006" spans="1:14">
      <c r="A1006" s="80">
        <v>1</v>
      </c>
      <c r="B1006" s="91"/>
      <c r="C1006" s="91"/>
      <c r="D1006" s="91"/>
      <c r="E1006" s="95"/>
      <c r="F1006" s="91"/>
      <c r="G1006" s="91"/>
      <c r="H1006" s="91"/>
      <c r="I1006" s="91"/>
      <c r="J1006" s="91"/>
      <c r="K1006" s="98" t="s">
        <v>667</v>
      </c>
      <c r="L1006" s="97">
        <v>1</v>
      </c>
      <c r="M1006" s="99">
        <f>N909+N915+N925+N932+N942+N948+N957+N966+N975+N982+N988+N994+N1000+N1002+N1004</f>
        <v>32514.260000000006</v>
      </c>
      <c r="N1006" s="100">
        <f>ROUND(L1006*M1006,2)</f>
        <v>32514.26</v>
      </c>
    </row>
    <row r="1007" spans="1:14" ht="0.9" customHeight="1">
      <c r="A1007" s="80">
        <v>1</v>
      </c>
      <c r="B1007" s="101"/>
      <c r="C1007" s="101"/>
      <c r="D1007" s="101"/>
      <c r="E1007" s="102"/>
      <c r="F1007" s="101"/>
      <c r="G1007" s="101"/>
      <c r="H1007" s="101"/>
      <c r="I1007" s="101"/>
      <c r="J1007" s="101"/>
      <c r="K1007" s="101"/>
      <c r="L1007" s="101"/>
      <c r="M1007" s="101"/>
      <c r="N1007" s="103"/>
    </row>
    <row r="1008" spans="1:14">
      <c r="A1008" s="80">
        <v>1</v>
      </c>
      <c r="B1008" s="113" t="s">
        <v>668</v>
      </c>
      <c r="C1008" s="113" t="s">
        <v>366</v>
      </c>
      <c r="D1008" s="113" t="s">
        <v>367</v>
      </c>
      <c r="E1008" s="114" t="s">
        <v>669</v>
      </c>
      <c r="F1008" s="115"/>
      <c r="G1008" s="115"/>
      <c r="H1008" s="115"/>
      <c r="I1008" s="115"/>
      <c r="J1008" s="115"/>
      <c r="K1008" s="115"/>
      <c r="L1008" s="116">
        <f>L1085</f>
        <v>1</v>
      </c>
      <c r="M1008" s="116">
        <f>M1085</f>
        <v>16006.169999999996</v>
      </c>
      <c r="N1008" s="116">
        <f>N1085</f>
        <v>16006.17</v>
      </c>
    </row>
    <row r="1009" spans="1:14" ht="20.399999999999999">
      <c r="A1009" s="80">
        <v>1</v>
      </c>
      <c r="B1009" s="107"/>
      <c r="C1009" s="107"/>
      <c r="D1009" s="107"/>
      <c r="E1009" s="108" t="s">
        <v>670</v>
      </c>
      <c r="F1009" s="91"/>
      <c r="G1009" s="91"/>
      <c r="H1009" s="91"/>
      <c r="I1009" s="91"/>
      <c r="J1009" s="91"/>
      <c r="K1009" s="91"/>
      <c r="L1009" s="92">
        <f>L1013</f>
        <v>1</v>
      </c>
      <c r="M1009" s="92">
        <f>M1013</f>
        <v>7049.0070000000005</v>
      </c>
      <c r="N1009" s="93">
        <f>N1013</f>
        <v>7049.01</v>
      </c>
    </row>
    <row r="1010" spans="1:14" ht="183.6">
      <c r="A1010" s="80">
        <v>1</v>
      </c>
      <c r="B1010" s="42" t="s">
        <v>999</v>
      </c>
      <c r="C1010" s="89" t="s">
        <v>372</v>
      </c>
      <c r="D1010" s="89" t="s">
        <v>38</v>
      </c>
      <c r="E1010" s="108" t="s">
        <v>671</v>
      </c>
      <c r="F1010" s="91"/>
      <c r="G1010" s="104">
        <v>1</v>
      </c>
      <c r="H1010" s="91"/>
      <c r="I1010" s="91"/>
      <c r="J1010" s="91"/>
      <c r="K1010" s="91"/>
      <c r="L1010" s="91"/>
      <c r="M1010" s="91"/>
      <c r="N1010" s="94"/>
    </row>
    <row r="1011" spans="1:14">
      <c r="A1011" s="80">
        <v>1</v>
      </c>
      <c r="B1011" s="91"/>
      <c r="C1011" s="91"/>
      <c r="D1011" s="91"/>
      <c r="E1011" s="95"/>
      <c r="F1011" s="89" t="s">
        <v>367</v>
      </c>
      <c r="G1011" s="107"/>
      <c r="H1011" s="97">
        <v>0</v>
      </c>
      <c r="I1011" s="97">
        <v>0</v>
      </c>
      <c r="J1011" s="97">
        <v>0</v>
      </c>
      <c r="K1011" s="92">
        <f>OR(G1010&lt;&gt;0,H1011&lt;&gt;0,I1011&lt;&gt;0,J1011&lt;&gt;0)*(G1010 + (G1010 = 0))*(H1011 + (H1011 = 0))*(I1011 + (I1011 = 0))*(J1011 + (J1011 = 0))</f>
        <v>1</v>
      </c>
      <c r="L1011" s="91"/>
      <c r="M1011" s="91">
        <v>7049.01</v>
      </c>
      <c r="N1011" s="94"/>
    </row>
    <row r="1012" spans="1:14">
      <c r="A1012" s="80">
        <v>1</v>
      </c>
      <c r="B1012" s="91"/>
      <c r="C1012" s="91"/>
      <c r="D1012" s="91"/>
      <c r="E1012" s="95"/>
      <c r="F1012" s="89" t="s">
        <v>367</v>
      </c>
      <c r="G1012" s="96"/>
      <c r="H1012" s="97"/>
      <c r="I1012" s="97"/>
      <c r="J1012" s="97"/>
      <c r="K1012" s="92"/>
      <c r="L1012" s="91"/>
      <c r="M1012" s="97"/>
      <c r="N1012" s="94"/>
    </row>
    <row r="1013" spans="1:14">
      <c r="A1013" s="80">
        <v>1</v>
      </c>
      <c r="B1013" s="91"/>
      <c r="C1013" s="91"/>
      <c r="D1013" s="91"/>
      <c r="E1013" s="95"/>
      <c r="F1013" s="91"/>
      <c r="G1013" s="91"/>
      <c r="H1013" s="91"/>
      <c r="I1013" s="91"/>
      <c r="J1013" s="91"/>
      <c r="K1013" s="98" t="s">
        <v>672</v>
      </c>
      <c r="L1013" s="99">
        <f>SUM(K1011:K1012)*1</f>
        <v>1</v>
      </c>
      <c r="M1013" s="106">
        <f>6713.34*1.05</f>
        <v>7049.0070000000005</v>
      </c>
      <c r="N1013" s="100">
        <f>ROUND(L1013*M1013,2)+M1012</f>
        <v>7049.01</v>
      </c>
    </row>
    <row r="1014" spans="1:14" ht="0.9" customHeight="1">
      <c r="A1014" s="80">
        <v>1</v>
      </c>
      <c r="B1014" s="101"/>
      <c r="C1014" s="101"/>
      <c r="D1014" s="101"/>
      <c r="E1014" s="102"/>
      <c r="F1014" s="101"/>
      <c r="G1014" s="101"/>
      <c r="H1014" s="101"/>
      <c r="I1014" s="101"/>
      <c r="J1014" s="101"/>
      <c r="K1014" s="101"/>
      <c r="L1014" s="101"/>
      <c r="M1014" s="101"/>
      <c r="N1014" s="103"/>
    </row>
    <row r="1015" spans="1:14" ht="20.399999999999999">
      <c r="A1015" s="80">
        <v>1</v>
      </c>
      <c r="B1015" s="88" t="s">
        <v>673</v>
      </c>
      <c r="C1015" s="89" t="s">
        <v>372</v>
      </c>
      <c r="D1015" s="89" t="s">
        <v>91</v>
      </c>
      <c r="E1015" s="90" t="s">
        <v>674</v>
      </c>
      <c r="F1015" s="91"/>
      <c r="G1015" s="91"/>
      <c r="H1015" s="91"/>
      <c r="I1015" s="91"/>
      <c r="J1015" s="91"/>
      <c r="K1015" s="91"/>
      <c r="L1015" s="92">
        <f>L1021</f>
        <v>5</v>
      </c>
      <c r="M1015" s="92">
        <f>M1021</f>
        <v>70.38</v>
      </c>
      <c r="N1015" s="93">
        <f>N1021</f>
        <v>351.9</v>
      </c>
    </row>
    <row r="1016" spans="1:14" ht="20.399999999999999">
      <c r="A1016" s="80">
        <v>1</v>
      </c>
      <c r="B1016" s="91"/>
      <c r="C1016" s="91"/>
      <c r="D1016" s="91"/>
      <c r="E1016" s="90" t="s">
        <v>675</v>
      </c>
      <c r="F1016" s="91"/>
      <c r="G1016" s="91"/>
      <c r="H1016" s="91"/>
      <c r="I1016" s="91"/>
      <c r="J1016" s="91"/>
      <c r="K1016" s="91"/>
      <c r="L1016" s="91"/>
      <c r="M1016" s="91"/>
      <c r="N1016" s="94"/>
    </row>
    <row r="1017" spans="1:14">
      <c r="A1017" s="80">
        <v>1</v>
      </c>
      <c r="B1017" s="91"/>
      <c r="C1017" s="91"/>
      <c r="D1017" s="91"/>
      <c r="E1017" s="95"/>
      <c r="F1017" s="89" t="s">
        <v>676</v>
      </c>
      <c r="G1017" s="96">
        <v>1</v>
      </c>
      <c r="H1017" s="97">
        <v>0</v>
      </c>
      <c r="I1017" s="97">
        <v>0</v>
      </c>
      <c r="J1017" s="97">
        <v>0</v>
      </c>
      <c r="K1017" s="92">
        <f>OR(G1017&lt;&gt;0,H1017&lt;&gt;0,I1017&lt;&gt;0,J1017&lt;&gt;0)*(G1017 + (G1017 = 0))*(H1017 + (H1017 = 0))*(I1017 + (I1017 = 0))*(J1017 + (J1017 = 0))</f>
        <v>1</v>
      </c>
      <c r="L1017" s="91"/>
      <c r="M1017" s="91"/>
      <c r="N1017" s="94"/>
    </row>
    <row r="1018" spans="1:14">
      <c r="A1018" s="80">
        <v>1</v>
      </c>
      <c r="B1018" s="91"/>
      <c r="C1018" s="91"/>
      <c r="D1018" s="91"/>
      <c r="E1018" s="95"/>
      <c r="F1018" s="89" t="s">
        <v>677</v>
      </c>
      <c r="G1018" s="96">
        <v>1</v>
      </c>
      <c r="H1018" s="97">
        <v>0</v>
      </c>
      <c r="I1018" s="97">
        <v>0</v>
      </c>
      <c r="J1018" s="97">
        <v>0</v>
      </c>
      <c r="K1018" s="92">
        <f>OR(G1018&lt;&gt;0,H1018&lt;&gt;0,I1018&lt;&gt;0,J1018&lt;&gt;0)*(G1018 + (G1018 = 0))*(H1018 + (H1018 = 0))*(I1018 + (I1018 = 0))*(J1018 + (J1018 = 0))</f>
        <v>1</v>
      </c>
      <c r="L1018" s="91"/>
      <c r="M1018" s="91"/>
      <c r="N1018" s="94"/>
    </row>
    <row r="1019" spans="1:14">
      <c r="A1019" s="80">
        <v>1</v>
      </c>
      <c r="B1019" s="91"/>
      <c r="C1019" s="91"/>
      <c r="D1019" s="91"/>
      <c r="E1019" s="95"/>
      <c r="F1019" s="89" t="s">
        <v>678</v>
      </c>
      <c r="G1019" s="96">
        <v>3</v>
      </c>
      <c r="H1019" s="97">
        <v>0</v>
      </c>
      <c r="I1019" s="97">
        <v>0</v>
      </c>
      <c r="J1019" s="97">
        <v>0</v>
      </c>
      <c r="K1019" s="92">
        <f>OR(G1019&lt;&gt;0,H1019&lt;&gt;0,I1019&lt;&gt;0,J1019&lt;&gt;0)*(G1019 + (G1019 = 0))*(H1019 + (H1019 = 0))*(I1019 + (I1019 = 0))*(J1019 + (J1019 = 0))</f>
        <v>3</v>
      </c>
      <c r="L1019" s="91"/>
      <c r="M1019" s="91"/>
      <c r="N1019" s="94"/>
    </row>
    <row r="1020" spans="1:14">
      <c r="A1020" s="80">
        <v>1</v>
      </c>
      <c r="B1020" s="91"/>
      <c r="C1020" s="91"/>
      <c r="D1020" s="91"/>
      <c r="E1020" s="95"/>
      <c r="F1020" s="89" t="s">
        <v>367</v>
      </c>
      <c r="G1020" s="96"/>
      <c r="H1020" s="97"/>
      <c r="I1020" s="97"/>
      <c r="J1020" s="97"/>
      <c r="K1020" s="92">
        <f>OR(G1020&lt;&gt;0,H1020&lt;&gt;0,I1020&lt;&gt;0,J1020&lt;&gt;0)*(G1020 + (G1020 = 0))*(H1020 + (H1020 = 0))*(I1020 + (I1020 = 0))*(J1020 + (J1020 = 0))</f>
        <v>0</v>
      </c>
      <c r="L1020" s="91"/>
      <c r="M1020" s="91"/>
      <c r="N1020" s="94"/>
    </row>
    <row r="1021" spans="1:14">
      <c r="A1021" s="80">
        <v>1</v>
      </c>
      <c r="B1021" s="91"/>
      <c r="C1021" s="91"/>
      <c r="D1021" s="91"/>
      <c r="E1021" s="95"/>
      <c r="F1021" s="91"/>
      <c r="G1021" s="91"/>
      <c r="H1021" s="91"/>
      <c r="I1021" s="91"/>
      <c r="J1021" s="91"/>
      <c r="K1021" s="98" t="s">
        <v>679</v>
      </c>
      <c r="L1021" s="99">
        <f>SUM(K1017:K1020)*1</f>
        <v>5</v>
      </c>
      <c r="M1021" s="97">
        <v>70.38</v>
      </c>
      <c r="N1021" s="100">
        <f>ROUND(L1021*M1021,2)</f>
        <v>351.9</v>
      </c>
    </row>
    <row r="1022" spans="1:14" ht="0.9" customHeight="1">
      <c r="A1022" s="80">
        <v>1</v>
      </c>
      <c r="B1022" s="101"/>
      <c r="C1022" s="101"/>
      <c r="D1022" s="101"/>
      <c r="E1022" s="102"/>
      <c r="F1022" s="101"/>
      <c r="G1022" s="101"/>
      <c r="H1022" s="101"/>
      <c r="I1022" s="101"/>
      <c r="J1022" s="101"/>
      <c r="K1022" s="101"/>
      <c r="L1022" s="101"/>
      <c r="M1022" s="101"/>
      <c r="N1022" s="103"/>
    </row>
    <row r="1023" spans="1:14" ht="20.399999999999999">
      <c r="A1023" s="80">
        <v>1</v>
      </c>
      <c r="B1023" s="88" t="s">
        <v>680</v>
      </c>
      <c r="C1023" s="89" t="s">
        <v>372</v>
      </c>
      <c r="D1023" s="89" t="s">
        <v>91</v>
      </c>
      <c r="E1023" s="90" t="s">
        <v>681</v>
      </c>
      <c r="F1023" s="91"/>
      <c r="G1023" s="91"/>
      <c r="H1023" s="91"/>
      <c r="I1023" s="91"/>
      <c r="J1023" s="91"/>
      <c r="K1023" s="91"/>
      <c r="L1023" s="92">
        <f>L1028</f>
        <v>2</v>
      </c>
      <c r="M1023" s="92">
        <f>M1028</f>
        <v>93.49</v>
      </c>
      <c r="N1023" s="93">
        <f>N1028</f>
        <v>186.98</v>
      </c>
    </row>
    <row r="1024" spans="1:14" ht="20.399999999999999">
      <c r="A1024" s="80">
        <v>1</v>
      </c>
      <c r="B1024" s="91"/>
      <c r="C1024" s="91"/>
      <c r="D1024" s="91"/>
      <c r="E1024" s="90" t="s">
        <v>682</v>
      </c>
      <c r="F1024" s="91"/>
      <c r="G1024" s="91"/>
      <c r="H1024" s="91"/>
      <c r="I1024" s="91"/>
      <c r="J1024" s="91"/>
      <c r="K1024" s="91"/>
      <c r="L1024" s="91"/>
      <c r="M1024" s="91"/>
      <c r="N1024" s="94"/>
    </row>
    <row r="1025" spans="1:14">
      <c r="A1025" s="80">
        <v>1</v>
      </c>
      <c r="B1025" s="91"/>
      <c r="C1025" s="91"/>
      <c r="D1025" s="91"/>
      <c r="E1025" s="95"/>
      <c r="F1025" s="89" t="s">
        <v>683</v>
      </c>
      <c r="G1025" s="96">
        <v>1</v>
      </c>
      <c r="H1025" s="97">
        <v>0</v>
      </c>
      <c r="I1025" s="97">
        <v>0</v>
      </c>
      <c r="J1025" s="97">
        <v>0</v>
      </c>
      <c r="K1025" s="92">
        <f>OR(G1025&lt;&gt;0,H1025&lt;&gt;0,I1025&lt;&gt;0,J1025&lt;&gt;0)*(G1025 + (G1025 = 0))*(H1025 + (H1025 = 0))*(I1025 + (I1025 = 0))*(J1025 + (J1025 = 0))</f>
        <v>1</v>
      </c>
      <c r="L1025" s="91"/>
      <c r="M1025" s="91"/>
      <c r="N1025" s="94"/>
    </row>
    <row r="1026" spans="1:14">
      <c r="A1026" s="80">
        <v>1</v>
      </c>
      <c r="B1026" s="91"/>
      <c r="C1026" s="91"/>
      <c r="D1026" s="91"/>
      <c r="E1026" s="95"/>
      <c r="F1026" s="89" t="s">
        <v>684</v>
      </c>
      <c r="G1026" s="96">
        <v>1</v>
      </c>
      <c r="H1026" s="97">
        <v>0</v>
      </c>
      <c r="I1026" s="97">
        <v>0</v>
      </c>
      <c r="J1026" s="97">
        <v>0</v>
      </c>
      <c r="K1026" s="92">
        <f>OR(G1026&lt;&gt;0,H1026&lt;&gt;0,I1026&lt;&gt;0,J1026&lt;&gt;0)*(G1026 + (G1026 = 0))*(H1026 + (H1026 = 0))*(I1026 + (I1026 = 0))*(J1026 + (J1026 = 0))</f>
        <v>1</v>
      </c>
      <c r="L1026" s="91"/>
      <c r="M1026" s="91"/>
      <c r="N1026" s="94"/>
    </row>
    <row r="1027" spans="1:14">
      <c r="A1027" s="80">
        <v>1</v>
      </c>
      <c r="B1027" s="91"/>
      <c r="C1027" s="91"/>
      <c r="D1027" s="91"/>
      <c r="E1027" s="95"/>
      <c r="F1027" s="89" t="s">
        <v>367</v>
      </c>
      <c r="G1027" s="96"/>
      <c r="H1027" s="97"/>
      <c r="I1027" s="97"/>
      <c r="J1027" s="97"/>
      <c r="K1027" s="92">
        <f>OR(G1027&lt;&gt;0,H1027&lt;&gt;0,I1027&lt;&gt;0,J1027&lt;&gt;0)*(G1027 + (G1027 = 0))*(H1027 + (H1027 = 0))*(I1027 + (I1027 = 0))*(J1027 + (J1027 = 0))</f>
        <v>0</v>
      </c>
      <c r="L1027" s="91"/>
      <c r="M1027" s="91"/>
      <c r="N1027" s="94"/>
    </row>
    <row r="1028" spans="1:14">
      <c r="A1028" s="80">
        <v>1</v>
      </c>
      <c r="B1028" s="91"/>
      <c r="C1028" s="91"/>
      <c r="D1028" s="91"/>
      <c r="E1028" s="95"/>
      <c r="F1028" s="91"/>
      <c r="G1028" s="91"/>
      <c r="H1028" s="91"/>
      <c r="I1028" s="91"/>
      <c r="J1028" s="91"/>
      <c r="K1028" s="98" t="s">
        <v>685</v>
      </c>
      <c r="L1028" s="99">
        <f>SUM(K1025:K1027)*1</f>
        <v>2</v>
      </c>
      <c r="M1028" s="97">
        <v>93.49</v>
      </c>
      <c r="N1028" s="100">
        <f>ROUND(L1028*M1028,2)</f>
        <v>186.98</v>
      </c>
    </row>
    <row r="1029" spans="1:14" ht="0.9" customHeight="1">
      <c r="A1029" s="80">
        <v>1</v>
      </c>
      <c r="B1029" s="101"/>
      <c r="C1029" s="101"/>
      <c r="D1029" s="101"/>
      <c r="E1029" s="102"/>
      <c r="F1029" s="101"/>
      <c r="G1029" s="101"/>
      <c r="H1029" s="101"/>
      <c r="I1029" s="101"/>
      <c r="J1029" s="101"/>
      <c r="K1029" s="101"/>
      <c r="L1029" s="101"/>
      <c r="M1029" s="101"/>
      <c r="N1029" s="103"/>
    </row>
    <row r="1030" spans="1:14" ht="30.6">
      <c r="A1030" s="80">
        <v>1</v>
      </c>
      <c r="B1030" s="88" t="s">
        <v>686</v>
      </c>
      <c r="C1030" s="89" t="s">
        <v>372</v>
      </c>
      <c r="D1030" s="89" t="s">
        <v>46</v>
      </c>
      <c r="E1030" s="90" t="s">
        <v>687</v>
      </c>
      <c r="F1030" s="91"/>
      <c r="G1030" s="91"/>
      <c r="H1030" s="91"/>
      <c r="I1030" s="91"/>
      <c r="J1030" s="91"/>
      <c r="K1030" s="91"/>
      <c r="L1030" s="92">
        <f>L1035</f>
        <v>8</v>
      </c>
      <c r="M1030" s="92">
        <f>M1035</f>
        <v>121.85</v>
      </c>
      <c r="N1030" s="93">
        <f>N1035</f>
        <v>974.8</v>
      </c>
    </row>
    <row r="1031" spans="1:14" ht="51">
      <c r="A1031" s="80">
        <v>1</v>
      </c>
      <c r="B1031" s="91"/>
      <c r="C1031" s="91"/>
      <c r="D1031" s="91"/>
      <c r="E1031" s="90" t="s">
        <v>688</v>
      </c>
      <c r="F1031" s="91"/>
      <c r="G1031" s="91"/>
      <c r="H1031" s="91"/>
      <c r="I1031" s="91"/>
      <c r="J1031" s="91"/>
      <c r="K1031" s="91"/>
      <c r="L1031" s="91"/>
      <c r="M1031" s="91"/>
      <c r="N1031" s="94"/>
    </row>
    <row r="1032" spans="1:14">
      <c r="A1032" s="80">
        <v>1</v>
      </c>
      <c r="B1032" s="91"/>
      <c r="C1032" s="91"/>
      <c r="D1032" s="91"/>
      <c r="E1032" s="95"/>
      <c r="F1032" s="89" t="s">
        <v>689</v>
      </c>
      <c r="G1032" s="96">
        <v>1</v>
      </c>
      <c r="H1032" s="97">
        <v>5</v>
      </c>
      <c r="I1032" s="97">
        <v>0</v>
      </c>
      <c r="J1032" s="97">
        <v>0</v>
      </c>
      <c r="K1032" s="92">
        <f>OR(G1032&lt;&gt;0,H1032&lt;&gt;0,I1032&lt;&gt;0,J1032&lt;&gt;0)*(G1032 + (G1032 = 0))*(H1032 + (H1032 = 0))*(I1032 + (I1032 = 0))*(J1032 + (J1032 = 0))</f>
        <v>5</v>
      </c>
      <c r="L1032" s="91"/>
      <c r="M1032" s="91"/>
      <c r="N1032" s="94"/>
    </row>
    <row r="1033" spans="1:14">
      <c r="A1033" s="80">
        <v>1</v>
      </c>
      <c r="B1033" s="91"/>
      <c r="C1033" s="91"/>
      <c r="D1033" s="91"/>
      <c r="E1033" s="95"/>
      <c r="F1033" s="89" t="s">
        <v>684</v>
      </c>
      <c r="G1033" s="96">
        <v>1</v>
      </c>
      <c r="H1033" s="97">
        <v>3</v>
      </c>
      <c r="I1033" s="97">
        <v>0</v>
      </c>
      <c r="J1033" s="97">
        <v>0</v>
      </c>
      <c r="K1033" s="92">
        <f>OR(G1033&lt;&gt;0,H1033&lt;&gt;0,I1033&lt;&gt;0,J1033&lt;&gt;0)*(G1033 + (G1033 = 0))*(H1033 + (H1033 = 0))*(I1033 + (I1033 = 0))*(J1033 + (J1033 = 0))</f>
        <v>3</v>
      </c>
      <c r="L1033" s="91"/>
      <c r="M1033" s="91"/>
      <c r="N1033" s="94"/>
    </row>
    <row r="1034" spans="1:14">
      <c r="A1034" s="80">
        <v>1</v>
      </c>
      <c r="B1034" s="91"/>
      <c r="C1034" s="91"/>
      <c r="D1034" s="91"/>
      <c r="E1034" s="95"/>
      <c r="F1034" s="89" t="s">
        <v>367</v>
      </c>
      <c r="G1034" s="96"/>
      <c r="H1034" s="97"/>
      <c r="I1034" s="97"/>
      <c r="J1034" s="97"/>
      <c r="K1034" s="92">
        <f>OR(G1034&lt;&gt;0,H1034&lt;&gt;0,I1034&lt;&gt;0,J1034&lt;&gt;0)*(G1034 + (G1034 = 0))*(H1034 + (H1034 = 0))*(I1034 + (I1034 = 0))*(J1034 + (J1034 = 0))</f>
        <v>0</v>
      </c>
      <c r="L1034" s="91"/>
      <c r="M1034" s="91"/>
      <c r="N1034" s="94"/>
    </row>
    <row r="1035" spans="1:14">
      <c r="A1035" s="80">
        <v>1</v>
      </c>
      <c r="B1035" s="91"/>
      <c r="C1035" s="91"/>
      <c r="D1035" s="91"/>
      <c r="E1035" s="95"/>
      <c r="F1035" s="91"/>
      <c r="G1035" s="91"/>
      <c r="H1035" s="91"/>
      <c r="I1035" s="91"/>
      <c r="J1035" s="91"/>
      <c r="K1035" s="98" t="s">
        <v>690</v>
      </c>
      <c r="L1035" s="99">
        <f>SUM(K1032:K1034)*1</f>
        <v>8</v>
      </c>
      <c r="M1035" s="97">
        <v>121.85</v>
      </c>
      <c r="N1035" s="100">
        <f>ROUND(L1035*M1035,2)</f>
        <v>974.8</v>
      </c>
    </row>
    <row r="1036" spans="1:14" ht="0.9" customHeight="1">
      <c r="A1036" s="80">
        <v>1</v>
      </c>
      <c r="B1036" s="101"/>
      <c r="C1036" s="101"/>
      <c r="D1036" s="101"/>
      <c r="E1036" s="102"/>
      <c r="F1036" s="101"/>
      <c r="G1036" s="101"/>
      <c r="H1036" s="101"/>
      <c r="I1036" s="101"/>
      <c r="J1036" s="101"/>
      <c r="K1036" s="101"/>
      <c r="L1036" s="101"/>
      <c r="M1036" s="101"/>
      <c r="N1036" s="103"/>
    </row>
    <row r="1037" spans="1:14" ht="20.399999999999999">
      <c r="A1037" s="80">
        <v>1</v>
      </c>
      <c r="B1037" s="88" t="s">
        <v>634</v>
      </c>
      <c r="C1037" s="89" t="s">
        <v>372</v>
      </c>
      <c r="D1037" s="89" t="s">
        <v>274</v>
      </c>
      <c r="E1037" s="90" t="s">
        <v>635</v>
      </c>
      <c r="F1037" s="91"/>
      <c r="G1037" s="91"/>
      <c r="H1037" s="91"/>
      <c r="I1037" s="91"/>
      <c r="J1037" s="91"/>
      <c r="K1037" s="91"/>
      <c r="L1037" s="92">
        <f>L1041</f>
        <v>2</v>
      </c>
      <c r="M1037" s="92">
        <f>M1041</f>
        <v>14.49</v>
      </c>
      <c r="N1037" s="93">
        <f>N1041</f>
        <v>28.98</v>
      </c>
    </row>
    <row r="1038" spans="1:14" ht="51">
      <c r="A1038" s="80">
        <v>1</v>
      </c>
      <c r="B1038" s="91"/>
      <c r="C1038" s="91"/>
      <c r="D1038" s="91"/>
      <c r="E1038" s="90" t="s">
        <v>636</v>
      </c>
      <c r="F1038" s="91"/>
      <c r="G1038" s="91"/>
      <c r="H1038" s="91"/>
      <c r="I1038" s="91"/>
      <c r="J1038" s="91"/>
      <c r="K1038" s="91"/>
      <c r="L1038" s="91"/>
      <c r="M1038" s="91"/>
      <c r="N1038" s="94"/>
    </row>
    <row r="1039" spans="1:14">
      <c r="A1039" s="80">
        <v>1</v>
      </c>
      <c r="B1039" s="91"/>
      <c r="C1039" s="91"/>
      <c r="D1039" s="91"/>
      <c r="E1039" s="95"/>
      <c r="F1039" s="89" t="s">
        <v>367</v>
      </c>
      <c r="G1039" s="96">
        <v>2</v>
      </c>
      <c r="H1039" s="97">
        <v>0</v>
      </c>
      <c r="I1039" s="97">
        <v>0</v>
      </c>
      <c r="J1039" s="97">
        <v>0</v>
      </c>
      <c r="K1039" s="92">
        <f>OR(G1039&lt;&gt;0,H1039&lt;&gt;0,I1039&lt;&gt;0,J1039&lt;&gt;0)*(G1039 + (G1039 = 0))*(H1039 + (H1039 = 0))*(I1039 + (I1039 = 0))*(J1039 + (J1039 = 0))</f>
        <v>2</v>
      </c>
      <c r="L1039" s="91"/>
      <c r="M1039" s="91"/>
      <c r="N1039" s="94"/>
    </row>
    <row r="1040" spans="1:14">
      <c r="A1040" s="80">
        <v>1</v>
      </c>
      <c r="B1040" s="91"/>
      <c r="C1040" s="91"/>
      <c r="D1040" s="91"/>
      <c r="E1040" s="95"/>
      <c r="F1040" s="89" t="s">
        <v>367</v>
      </c>
      <c r="G1040" s="96"/>
      <c r="H1040" s="97"/>
      <c r="I1040" s="97"/>
      <c r="J1040" s="97"/>
      <c r="K1040" s="92">
        <f>OR(G1040&lt;&gt;0,H1040&lt;&gt;0,I1040&lt;&gt;0,J1040&lt;&gt;0)*(G1040 + (G1040 = 0))*(H1040 + (H1040 = 0))*(I1040 + (I1040 = 0))*(J1040 + (J1040 = 0))</f>
        <v>0</v>
      </c>
      <c r="L1040" s="91"/>
      <c r="M1040" s="91"/>
      <c r="N1040" s="94"/>
    </row>
    <row r="1041" spans="1:14">
      <c r="A1041" s="80">
        <v>1</v>
      </c>
      <c r="B1041" s="91"/>
      <c r="C1041" s="91"/>
      <c r="D1041" s="91"/>
      <c r="E1041" s="95"/>
      <c r="F1041" s="91"/>
      <c r="G1041" s="91"/>
      <c r="H1041" s="91"/>
      <c r="I1041" s="91"/>
      <c r="J1041" s="91"/>
      <c r="K1041" s="98" t="s">
        <v>637</v>
      </c>
      <c r="L1041" s="99">
        <f>SUM(K1039:K1040)*1</f>
        <v>2</v>
      </c>
      <c r="M1041" s="97">
        <v>14.49</v>
      </c>
      <c r="N1041" s="100">
        <f>ROUND(L1041*M1041,2)</f>
        <v>28.98</v>
      </c>
    </row>
    <row r="1042" spans="1:14" ht="0.9" customHeight="1">
      <c r="A1042" s="80">
        <v>1</v>
      </c>
      <c r="B1042" s="101"/>
      <c r="C1042" s="101"/>
      <c r="D1042" s="101"/>
      <c r="E1042" s="102"/>
      <c r="F1042" s="101"/>
      <c r="G1042" s="101"/>
      <c r="H1042" s="101"/>
      <c r="I1042" s="101"/>
      <c r="J1042" s="101"/>
      <c r="K1042" s="101"/>
      <c r="L1042" s="101"/>
      <c r="M1042" s="101"/>
      <c r="N1042" s="103"/>
    </row>
    <row r="1043" spans="1:14" ht="30.6">
      <c r="A1043" s="80">
        <v>1</v>
      </c>
      <c r="B1043" s="88" t="s">
        <v>238</v>
      </c>
      <c r="C1043" s="89" t="s">
        <v>372</v>
      </c>
      <c r="D1043" s="89" t="s">
        <v>46</v>
      </c>
      <c r="E1043" s="90" t="s">
        <v>627</v>
      </c>
      <c r="F1043" s="91"/>
      <c r="G1043" s="91"/>
      <c r="H1043" s="91"/>
      <c r="I1043" s="91"/>
      <c r="J1043" s="91"/>
      <c r="K1043" s="91"/>
      <c r="L1043" s="92">
        <f>L1048</f>
        <v>6</v>
      </c>
      <c r="M1043" s="92">
        <f>M1048</f>
        <v>91.39</v>
      </c>
      <c r="N1043" s="93">
        <f>N1048</f>
        <v>548.34</v>
      </c>
    </row>
    <row r="1044" spans="1:14" ht="51">
      <c r="A1044" s="80">
        <v>1</v>
      </c>
      <c r="B1044" s="91"/>
      <c r="C1044" s="91"/>
      <c r="D1044" s="91"/>
      <c r="E1044" s="90" t="s">
        <v>239</v>
      </c>
      <c r="F1044" s="91"/>
      <c r="G1044" s="91"/>
      <c r="H1044" s="91"/>
      <c r="I1044" s="91"/>
      <c r="J1044" s="91"/>
      <c r="K1044" s="91"/>
      <c r="L1044" s="91"/>
      <c r="M1044" s="91"/>
      <c r="N1044" s="94"/>
    </row>
    <row r="1045" spans="1:14">
      <c r="A1045" s="80">
        <v>1</v>
      </c>
      <c r="B1045" s="91"/>
      <c r="C1045" s="91"/>
      <c r="D1045" s="91"/>
      <c r="E1045" s="95"/>
      <c r="F1045" s="89" t="s">
        <v>676</v>
      </c>
      <c r="G1045" s="96">
        <v>1</v>
      </c>
      <c r="H1045" s="97">
        <v>3</v>
      </c>
      <c r="I1045" s="97">
        <v>0</v>
      </c>
      <c r="J1045" s="97">
        <v>0</v>
      </c>
      <c r="K1045" s="92">
        <f>OR(G1045&lt;&gt;0,H1045&lt;&gt;0,I1045&lt;&gt;0,J1045&lt;&gt;0)*(G1045 + (G1045 = 0))*(H1045 + (H1045 = 0))*(I1045 + (I1045 = 0))*(J1045 + (J1045 = 0))</f>
        <v>3</v>
      </c>
      <c r="L1045" s="91"/>
      <c r="M1045" s="91"/>
      <c r="N1045" s="94"/>
    </row>
    <row r="1046" spans="1:14">
      <c r="A1046" s="80">
        <v>1</v>
      </c>
      <c r="B1046" s="91"/>
      <c r="C1046" s="91"/>
      <c r="D1046" s="91"/>
      <c r="E1046" s="95"/>
      <c r="F1046" s="89" t="s">
        <v>677</v>
      </c>
      <c r="G1046" s="96">
        <v>1</v>
      </c>
      <c r="H1046" s="97">
        <v>3</v>
      </c>
      <c r="I1046" s="97">
        <v>0</v>
      </c>
      <c r="J1046" s="97">
        <v>0</v>
      </c>
      <c r="K1046" s="92">
        <f>OR(G1046&lt;&gt;0,H1046&lt;&gt;0,I1046&lt;&gt;0,J1046&lt;&gt;0)*(G1046 + (G1046 = 0))*(H1046 + (H1046 = 0))*(I1046 + (I1046 = 0))*(J1046 + (J1046 = 0))</f>
        <v>3</v>
      </c>
      <c r="L1046" s="91"/>
      <c r="M1046" s="91"/>
      <c r="N1046" s="94"/>
    </row>
    <row r="1047" spans="1:14">
      <c r="A1047" s="80">
        <v>1</v>
      </c>
      <c r="B1047" s="91"/>
      <c r="C1047" s="91"/>
      <c r="D1047" s="91"/>
      <c r="E1047" s="95"/>
      <c r="F1047" s="89" t="s">
        <v>367</v>
      </c>
      <c r="G1047" s="96"/>
      <c r="H1047" s="97"/>
      <c r="I1047" s="97"/>
      <c r="J1047" s="97"/>
      <c r="K1047" s="92">
        <f>OR(G1047&lt;&gt;0,H1047&lt;&gt;0,I1047&lt;&gt;0,J1047&lt;&gt;0)*(G1047 + (G1047 = 0))*(H1047 + (H1047 = 0))*(I1047 + (I1047 = 0))*(J1047 + (J1047 = 0))</f>
        <v>0</v>
      </c>
      <c r="L1047" s="91"/>
      <c r="M1047" s="91"/>
      <c r="N1047" s="94"/>
    </row>
    <row r="1048" spans="1:14">
      <c r="A1048" s="80">
        <v>1</v>
      </c>
      <c r="B1048" s="91"/>
      <c r="C1048" s="91"/>
      <c r="D1048" s="91"/>
      <c r="E1048" s="95"/>
      <c r="F1048" s="91"/>
      <c r="G1048" s="91"/>
      <c r="H1048" s="91"/>
      <c r="I1048" s="91"/>
      <c r="J1048" s="91"/>
      <c r="K1048" s="98" t="s">
        <v>633</v>
      </c>
      <c r="L1048" s="99">
        <f>SUM(K1045:K1047)*1</f>
        <v>6</v>
      </c>
      <c r="M1048" s="97">
        <v>91.39</v>
      </c>
      <c r="N1048" s="100">
        <f>ROUND(L1048*M1048,2)</f>
        <v>548.34</v>
      </c>
    </row>
    <row r="1049" spans="1:14" ht="0.9" customHeight="1">
      <c r="A1049" s="80">
        <v>1</v>
      </c>
      <c r="B1049" s="101"/>
      <c r="C1049" s="101"/>
      <c r="D1049" s="101"/>
      <c r="E1049" s="102"/>
      <c r="F1049" s="101"/>
      <c r="G1049" s="101"/>
      <c r="H1049" s="101"/>
      <c r="I1049" s="101"/>
      <c r="J1049" s="101"/>
      <c r="K1049" s="101"/>
      <c r="L1049" s="101"/>
      <c r="M1049" s="101"/>
      <c r="N1049" s="103"/>
    </row>
    <row r="1050" spans="1:14">
      <c r="A1050" s="80">
        <v>1</v>
      </c>
      <c r="B1050" s="88" t="s">
        <v>638</v>
      </c>
      <c r="C1050" s="89" t="s">
        <v>372</v>
      </c>
      <c r="D1050" s="89" t="s">
        <v>91</v>
      </c>
      <c r="E1050" s="90" t="s">
        <v>639</v>
      </c>
      <c r="F1050" s="91"/>
      <c r="G1050" s="91"/>
      <c r="H1050" s="91"/>
      <c r="I1050" s="91"/>
      <c r="J1050" s="91"/>
      <c r="K1050" s="91"/>
      <c r="L1050" s="92">
        <f>L1054</f>
        <v>20</v>
      </c>
      <c r="M1050" s="92">
        <f>M1054</f>
        <v>7.1</v>
      </c>
      <c r="N1050" s="93">
        <f>N1054</f>
        <v>142</v>
      </c>
    </row>
    <row r="1051" spans="1:14">
      <c r="A1051" s="80">
        <v>1</v>
      </c>
      <c r="B1051" s="91"/>
      <c r="C1051" s="91"/>
      <c r="D1051" s="91"/>
      <c r="E1051" s="90" t="s">
        <v>639</v>
      </c>
      <c r="F1051" s="91"/>
      <c r="G1051" s="91"/>
      <c r="H1051" s="91"/>
      <c r="I1051" s="91"/>
      <c r="J1051" s="91"/>
      <c r="K1051" s="91"/>
      <c r="L1051" s="91"/>
      <c r="M1051" s="91"/>
      <c r="N1051" s="94"/>
    </row>
    <row r="1052" spans="1:14">
      <c r="A1052" s="80">
        <v>1</v>
      </c>
      <c r="B1052" s="91"/>
      <c r="C1052" s="91"/>
      <c r="D1052" s="91"/>
      <c r="E1052" s="95"/>
      <c r="F1052" s="89" t="s">
        <v>689</v>
      </c>
      <c r="G1052" s="96">
        <v>1</v>
      </c>
      <c r="H1052" s="97">
        <v>20</v>
      </c>
      <c r="I1052" s="97">
        <v>0</v>
      </c>
      <c r="J1052" s="97">
        <v>0</v>
      </c>
      <c r="K1052" s="92">
        <f>OR(G1052&lt;&gt;0,H1052&lt;&gt;0,I1052&lt;&gt;0,J1052&lt;&gt;0)*(G1052 + (G1052 = 0))*(H1052 + (H1052 = 0))*(I1052 + (I1052 = 0))*(J1052 + (J1052 = 0))</f>
        <v>20</v>
      </c>
      <c r="L1052" s="91"/>
      <c r="M1052" s="91"/>
      <c r="N1052" s="94"/>
    </row>
    <row r="1053" spans="1:14">
      <c r="A1053" s="80">
        <v>1</v>
      </c>
      <c r="B1053" s="91"/>
      <c r="C1053" s="91"/>
      <c r="D1053" s="91"/>
      <c r="E1053" s="95"/>
      <c r="F1053" s="89" t="s">
        <v>367</v>
      </c>
      <c r="G1053" s="96"/>
      <c r="H1053" s="97"/>
      <c r="I1053" s="97"/>
      <c r="J1053" s="97"/>
      <c r="K1053" s="92">
        <f>OR(G1053&lt;&gt;0,H1053&lt;&gt;0,I1053&lt;&gt;0,J1053&lt;&gt;0)*(G1053 + (G1053 = 0))*(H1053 + (H1053 = 0))*(I1053 + (I1053 = 0))*(J1053 + (J1053 = 0))</f>
        <v>0</v>
      </c>
      <c r="L1053" s="91"/>
      <c r="M1053" s="91"/>
      <c r="N1053" s="94"/>
    </row>
    <row r="1054" spans="1:14">
      <c r="A1054" s="80">
        <v>1</v>
      </c>
      <c r="B1054" s="91"/>
      <c r="C1054" s="91"/>
      <c r="D1054" s="91"/>
      <c r="E1054" s="95"/>
      <c r="F1054" s="91"/>
      <c r="G1054" s="91"/>
      <c r="H1054" s="91"/>
      <c r="I1054" s="91"/>
      <c r="J1054" s="91"/>
      <c r="K1054" s="98" t="s">
        <v>640</v>
      </c>
      <c r="L1054" s="99">
        <f>SUM(K1052:K1053)*1</f>
        <v>20</v>
      </c>
      <c r="M1054" s="97">
        <v>7.1</v>
      </c>
      <c r="N1054" s="100">
        <f>ROUND(L1054*M1054,2)</f>
        <v>142</v>
      </c>
    </row>
    <row r="1055" spans="1:14" ht="0.9" customHeight="1">
      <c r="A1055" s="80">
        <v>1</v>
      </c>
      <c r="B1055" s="101"/>
      <c r="C1055" s="101"/>
      <c r="D1055" s="101"/>
      <c r="E1055" s="102"/>
      <c r="F1055" s="101"/>
      <c r="G1055" s="101"/>
      <c r="H1055" s="101"/>
      <c r="I1055" s="101"/>
      <c r="J1055" s="101"/>
      <c r="K1055" s="101"/>
      <c r="L1055" s="101"/>
      <c r="M1055" s="101"/>
      <c r="N1055" s="103"/>
    </row>
    <row r="1056" spans="1:14" ht="20.399999999999999">
      <c r="A1056" s="80">
        <v>1</v>
      </c>
      <c r="B1056" s="88" t="s">
        <v>293</v>
      </c>
      <c r="C1056" s="89" t="s">
        <v>372</v>
      </c>
      <c r="D1056" s="89" t="s">
        <v>91</v>
      </c>
      <c r="E1056" s="90" t="s">
        <v>614</v>
      </c>
      <c r="F1056" s="91"/>
      <c r="G1056" s="91"/>
      <c r="H1056" s="91"/>
      <c r="I1056" s="91"/>
      <c r="J1056" s="91"/>
      <c r="K1056" s="91"/>
      <c r="L1056" s="92">
        <f>L1060</f>
        <v>1</v>
      </c>
      <c r="M1056" s="92">
        <f>M1060</f>
        <v>271.3</v>
      </c>
      <c r="N1056" s="93">
        <f>N1060</f>
        <v>271.3</v>
      </c>
    </row>
    <row r="1057" spans="1:14" ht="91.8">
      <c r="A1057" s="80">
        <v>1</v>
      </c>
      <c r="B1057" s="91"/>
      <c r="C1057" s="91"/>
      <c r="D1057" s="91"/>
      <c r="E1057" s="90" t="s">
        <v>294</v>
      </c>
      <c r="F1057" s="91"/>
      <c r="G1057" s="91"/>
      <c r="H1057" s="91"/>
      <c r="I1057" s="91"/>
      <c r="J1057" s="91"/>
      <c r="K1057" s="91"/>
      <c r="L1057" s="91"/>
      <c r="M1057" s="91"/>
      <c r="N1057" s="94"/>
    </row>
    <row r="1058" spans="1:14">
      <c r="A1058" s="80">
        <v>1</v>
      </c>
      <c r="B1058" s="91"/>
      <c r="C1058" s="91"/>
      <c r="D1058" s="91"/>
      <c r="E1058" s="95"/>
      <c r="F1058" s="89" t="s">
        <v>684</v>
      </c>
      <c r="G1058" s="96">
        <v>1</v>
      </c>
      <c r="H1058" s="97">
        <v>0</v>
      </c>
      <c r="I1058" s="97">
        <v>0</v>
      </c>
      <c r="J1058" s="97">
        <v>0</v>
      </c>
      <c r="K1058" s="92">
        <f>OR(G1058&lt;&gt;0,H1058&lt;&gt;0,I1058&lt;&gt;0,J1058&lt;&gt;0)*(G1058 + (G1058 = 0))*(H1058 + (H1058 = 0))*(I1058 + (I1058 = 0))*(J1058 + (J1058 = 0))</f>
        <v>1</v>
      </c>
      <c r="L1058" s="91"/>
      <c r="M1058" s="91"/>
      <c r="N1058" s="94"/>
    </row>
    <row r="1059" spans="1:14">
      <c r="A1059" s="80">
        <v>1</v>
      </c>
      <c r="B1059" s="91"/>
      <c r="C1059" s="91"/>
      <c r="D1059" s="91"/>
      <c r="E1059" s="95"/>
      <c r="F1059" s="89" t="s">
        <v>367</v>
      </c>
      <c r="G1059" s="96"/>
      <c r="H1059" s="97"/>
      <c r="I1059" s="97"/>
      <c r="J1059" s="97"/>
      <c r="K1059" s="92">
        <f>OR(G1059&lt;&gt;0,H1059&lt;&gt;0,I1059&lt;&gt;0,J1059&lt;&gt;0)*(G1059 + (G1059 = 0))*(H1059 + (H1059 = 0))*(I1059 + (I1059 = 0))*(J1059 + (J1059 = 0))</f>
        <v>0</v>
      </c>
      <c r="L1059" s="91"/>
      <c r="M1059" s="91"/>
      <c r="N1059" s="94"/>
    </row>
    <row r="1060" spans="1:14">
      <c r="A1060" s="80">
        <v>1</v>
      </c>
      <c r="B1060" s="91"/>
      <c r="C1060" s="91"/>
      <c r="D1060" s="91"/>
      <c r="E1060" s="95"/>
      <c r="F1060" s="91"/>
      <c r="G1060" s="91"/>
      <c r="H1060" s="91"/>
      <c r="I1060" s="91"/>
      <c r="J1060" s="91"/>
      <c r="K1060" s="98" t="s">
        <v>620</v>
      </c>
      <c r="L1060" s="99">
        <f>SUM(K1058:K1059)*1</f>
        <v>1</v>
      </c>
      <c r="M1060" s="97">
        <v>271.3</v>
      </c>
      <c r="N1060" s="100">
        <f>ROUND(L1060*M1060,2)</f>
        <v>271.3</v>
      </c>
    </row>
    <row r="1061" spans="1:14" ht="0.9" customHeight="1">
      <c r="A1061" s="80">
        <v>1</v>
      </c>
      <c r="B1061" s="101"/>
      <c r="C1061" s="101"/>
      <c r="D1061" s="101"/>
      <c r="E1061" s="102"/>
      <c r="F1061" s="101"/>
      <c r="G1061" s="101"/>
      <c r="H1061" s="101"/>
      <c r="I1061" s="101"/>
      <c r="J1061" s="101"/>
      <c r="K1061" s="101"/>
      <c r="L1061" s="101"/>
      <c r="M1061" s="101"/>
      <c r="N1061" s="103"/>
    </row>
    <row r="1062" spans="1:14" ht="30.6">
      <c r="A1062" s="80">
        <v>1</v>
      </c>
      <c r="B1062" s="88" t="s">
        <v>660</v>
      </c>
      <c r="C1062" s="89" t="s">
        <v>372</v>
      </c>
      <c r="D1062" s="89" t="s">
        <v>91</v>
      </c>
      <c r="E1062" s="90" t="s">
        <v>661</v>
      </c>
      <c r="F1062" s="91"/>
      <c r="G1062" s="91"/>
      <c r="H1062" s="91"/>
      <c r="I1062" s="91"/>
      <c r="J1062" s="91"/>
      <c r="K1062" s="91"/>
      <c r="L1062" s="92">
        <f>L1066</f>
        <v>1</v>
      </c>
      <c r="M1062" s="92">
        <f>M1066</f>
        <v>2111.46</v>
      </c>
      <c r="N1062" s="93">
        <f>N1066</f>
        <v>2111.46</v>
      </c>
    </row>
    <row r="1063" spans="1:14" ht="306">
      <c r="A1063" s="80">
        <v>1</v>
      </c>
      <c r="B1063" s="91"/>
      <c r="C1063" s="91"/>
      <c r="D1063" s="91"/>
      <c r="E1063" s="90" t="s">
        <v>662</v>
      </c>
      <c r="F1063" s="91"/>
      <c r="G1063" s="91"/>
      <c r="H1063" s="91"/>
      <c r="I1063" s="91"/>
      <c r="J1063" s="91"/>
      <c r="K1063" s="91"/>
      <c r="L1063" s="91"/>
      <c r="M1063" s="91"/>
      <c r="N1063" s="94"/>
    </row>
    <row r="1064" spans="1:14">
      <c r="A1064" s="80">
        <v>1</v>
      </c>
      <c r="B1064" s="91"/>
      <c r="C1064" s="91"/>
      <c r="D1064" s="91"/>
      <c r="E1064" s="95"/>
      <c r="F1064" s="89" t="s">
        <v>684</v>
      </c>
      <c r="G1064" s="96">
        <v>1</v>
      </c>
      <c r="H1064" s="97">
        <v>0</v>
      </c>
      <c r="I1064" s="97">
        <v>0</v>
      </c>
      <c r="J1064" s="97">
        <v>0</v>
      </c>
      <c r="K1064" s="92">
        <f>OR(G1064&lt;&gt;0,H1064&lt;&gt;0,I1064&lt;&gt;0,J1064&lt;&gt;0)*(G1064 + (G1064 = 0))*(H1064 + (H1064 = 0))*(I1064 + (I1064 = 0))*(J1064 + (J1064 = 0))</f>
        <v>1</v>
      </c>
      <c r="L1064" s="91"/>
      <c r="M1064" s="91"/>
      <c r="N1064" s="94"/>
    </row>
    <row r="1065" spans="1:14">
      <c r="A1065" s="80">
        <v>1</v>
      </c>
      <c r="B1065" s="91"/>
      <c r="C1065" s="91"/>
      <c r="D1065" s="91"/>
      <c r="E1065" s="95"/>
      <c r="F1065" s="89" t="s">
        <v>367</v>
      </c>
      <c r="G1065" s="96"/>
      <c r="H1065" s="97"/>
      <c r="I1065" s="97"/>
      <c r="J1065" s="97"/>
      <c r="K1065" s="92">
        <f>OR(G1065&lt;&gt;0,H1065&lt;&gt;0,I1065&lt;&gt;0,J1065&lt;&gt;0)*(G1065 + (G1065 = 0))*(H1065 + (H1065 = 0))*(I1065 + (I1065 = 0))*(J1065 + (J1065 = 0))</f>
        <v>0</v>
      </c>
      <c r="L1065" s="91"/>
      <c r="M1065" s="91"/>
      <c r="N1065" s="94"/>
    </row>
    <row r="1066" spans="1:14">
      <c r="A1066" s="80">
        <v>1</v>
      </c>
      <c r="B1066" s="91"/>
      <c r="C1066" s="91"/>
      <c r="D1066" s="91"/>
      <c r="E1066" s="95"/>
      <c r="F1066" s="91"/>
      <c r="G1066" s="91"/>
      <c r="H1066" s="91"/>
      <c r="I1066" s="91"/>
      <c r="J1066" s="91"/>
      <c r="K1066" s="98" t="s">
        <v>664</v>
      </c>
      <c r="L1066" s="99">
        <f>SUM(K1064:K1065)*1</f>
        <v>1</v>
      </c>
      <c r="M1066" s="97">
        <v>2111.46</v>
      </c>
      <c r="N1066" s="100">
        <f>ROUND(L1066*M1066,2)</f>
        <v>2111.46</v>
      </c>
    </row>
    <row r="1067" spans="1:14" ht="0.9" customHeight="1">
      <c r="A1067" s="80">
        <v>1</v>
      </c>
      <c r="B1067" s="101"/>
      <c r="C1067" s="101"/>
      <c r="D1067" s="101"/>
      <c r="E1067" s="102"/>
      <c r="F1067" s="101"/>
      <c r="G1067" s="101"/>
      <c r="H1067" s="101"/>
      <c r="I1067" s="101"/>
      <c r="J1067" s="101"/>
      <c r="K1067" s="101"/>
      <c r="L1067" s="101"/>
      <c r="M1067" s="101"/>
      <c r="N1067" s="103"/>
    </row>
    <row r="1068" spans="1:14">
      <c r="A1068" s="80">
        <v>1</v>
      </c>
      <c r="B1068" s="42" t="s">
        <v>1000</v>
      </c>
      <c r="C1068" s="89" t="s">
        <v>372</v>
      </c>
      <c r="D1068" s="89" t="s">
        <v>50</v>
      </c>
      <c r="E1068" s="90" t="s">
        <v>691</v>
      </c>
      <c r="F1068" s="91"/>
      <c r="G1068" s="91"/>
      <c r="H1068" s="91"/>
      <c r="I1068" s="91"/>
      <c r="J1068" s="91"/>
      <c r="K1068" s="91"/>
      <c r="L1068" s="92">
        <f>L1072</f>
        <v>1</v>
      </c>
      <c r="M1068" s="92">
        <f>M1072</f>
        <v>637</v>
      </c>
      <c r="N1068" s="93">
        <f>N1072</f>
        <v>637</v>
      </c>
    </row>
    <row r="1069" spans="1:14" ht="153">
      <c r="A1069" s="80">
        <v>1</v>
      </c>
      <c r="B1069" s="91"/>
      <c r="C1069" s="91"/>
      <c r="D1069" s="91"/>
      <c r="E1069" s="90" t="s">
        <v>692</v>
      </c>
      <c r="F1069" s="91"/>
      <c r="G1069" s="91"/>
      <c r="H1069" s="91"/>
      <c r="I1069" s="91"/>
      <c r="J1069" s="91"/>
      <c r="K1069" s="91"/>
      <c r="L1069" s="91"/>
      <c r="M1069" s="91"/>
      <c r="N1069" s="94"/>
    </row>
    <row r="1070" spans="1:14">
      <c r="A1070" s="80">
        <v>1</v>
      </c>
      <c r="B1070" s="91"/>
      <c r="C1070" s="91"/>
      <c r="D1070" s="91"/>
      <c r="E1070" s="95"/>
      <c r="F1070" s="89" t="s">
        <v>367</v>
      </c>
      <c r="G1070" s="96">
        <v>1</v>
      </c>
      <c r="H1070" s="97">
        <v>0</v>
      </c>
      <c r="I1070" s="97">
        <v>0</v>
      </c>
      <c r="J1070" s="97">
        <v>0</v>
      </c>
      <c r="K1070" s="92">
        <f>OR(G1070&lt;&gt;0,H1070&lt;&gt;0,I1070&lt;&gt;0,J1070&lt;&gt;0)*(G1070 + (G1070 = 0))*(H1070 + (H1070 = 0))*(I1070 + (I1070 = 0))*(J1070 + (J1070 = 0))</f>
        <v>1</v>
      </c>
      <c r="L1070" s="91"/>
      <c r="M1070" s="91"/>
      <c r="N1070" s="94"/>
    </row>
    <row r="1071" spans="1:14">
      <c r="A1071" s="80">
        <v>1</v>
      </c>
      <c r="B1071" s="91"/>
      <c r="C1071" s="91"/>
      <c r="D1071" s="91"/>
      <c r="E1071" s="95"/>
      <c r="F1071" s="89" t="s">
        <v>367</v>
      </c>
      <c r="G1071" s="96"/>
      <c r="H1071" s="97"/>
      <c r="I1071" s="97"/>
      <c r="J1071" s="97"/>
      <c r="K1071" s="92">
        <f>OR(G1071&lt;&gt;0,H1071&lt;&gt;0,I1071&lt;&gt;0,J1071&lt;&gt;0)*(G1071 + (G1071 = 0))*(H1071 + (H1071 = 0))*(I1071 + (I1071 = 0))*(J1071 + (J1071 = 0))</f>
        <v>0</v>
      </c>
      <c r="L1071" s="91"/>
      <c r="M1071" s="91"/>
      <c r="N1071" s="94"/>
    </row>
    <row r="1072" spans="1:14">
      <c r="A1072" s="80">
        <v>1</v>
      </c>
      <c r="B1072" s="91"/>
      <c r="C1072" s="91"/>
      <c r="D1072" s="91"/>
      <c r="E1072" s="95"/>
      <c r="F1072" s="91"/>
      <c r="G1072" s="91"/>
      <c r="H1072" s="91"/>
      <c r="I1072" s="91"/>
      <c r="J1072" s="91"/>
      <c r="K1072" s="98" t="s">
        <v>693</v>
      </c>
      <c r="L1072" s="99">
        <f>SUM(K1070:K1071)*1</f>
        <v>1</v>
      </c>
      <c r="M1072" s="97">
        <v>637</v>
      </c>
      <c r="N1072" s="100">
        <f>ROUND(L1072*M1072,2)</f>
        <v>637</v>
      </c>
    </row>
    <row r="1073" spans="1:14" ht="0.9" customHeight="1">
      <c r="A1073" s="80">
        <v>1</v>
      </c>
      <c r="B1073" s="101"/>
      <c r="C1073" s="101"/>
      <c r="D1073" s="101"/>
      <c r="E1073" s="102"/>
      <c r="F1073" s="101"/>
      <c r="G1073" s="101"/>
      <c r="H1073" s="101"/>
      <c r="I1073" s="101"/>
      <c r="J1073" s="101"/>
      <c r="K1073" s="101"/>
      <c r="L1073" s="101"/>
      <c r="M1073" s="101"/>
      <c r="N1073" s="103"/>
    </row>
    <row r="1074" spans="1:14">
      <c r="A1074" s="80">
        <v>1</v>
      </c>
      <c r="B1074" s="42" t="s">
        <v>1001</v>
      </c>
      <c r="C1074" s="89" t="s">
        <v>372</v>
      </c>
      <c r="D1074" s="89" t="s">
        <v>50</v>
      </c>
      <c r="E1074" s="90" t="s">
        <v>694</v>
      </c>
      <c r="F1074" s="91"/>
      <c r="G1074" s="91"/>
      <c r="H1074" s="91"/>
      <c r="I1074" s="91"/>
      <c r="J1074" s="91"/>
      <c r="K1074" s="91"/>
      <c r="L1074" s="92">
        <f>L1077</f>
        <v>4</v>
      </c>
      <c r="M1074" s="92">
        <f>M1077</f>
        <v>63.6</v>
      </c>
      <c r="N1074" s="93">
        <f>N1077</f>
        <v>254.4</v>
      </c>
    </row>
    <row r="1075" spans="1:14">
      <c r="A1075" s="80">
        <v>1</v>
      </c>
      <c r="B1075" s="91"/>
      <c r="C1075" s="91"/>
      <c r="D1075" s="91"/>
      <c r="E1075" s="95"/>
      <c r="F1075" s="89" t="s">
        <v>367</v>
      </c>
      <c r="G1075" s="96">
        <v>4</v>
      </c>
      <c r="H1075" s="97">
        <v>0</v>
      </c>
      <c r="I1075" s="97">
        <v>0</v>
      </c>
      <c r="J1075" s="97">
        <v>0</v>
      </c>
      <c r="K1075" s="92">
        <f>OR(G1075&lt;&gt;0,H1075&lt;&gt;0,I1075&lt;&gt;0,J1075&lt;&gt;0)*(G1075 + (G1075 = 0))*(H1075 + (H1075 = 0))*(I1075 + (I1075 = 0))*(J1075 + (J1075 = 0))</f>
        <v>4</v>
      </c>
      <c r="L1075" s="91"/>
      <c r="M1075" s="91"/>
      <c r="N1075" s="94"/>
    </row>
    <row r="1076" spans="1:14">
      <c r="A1076" s="80">
        <v>1</v>
      </c>
      <c r="B1076" s="91"/>
      <c r="C1076" s="91"/>
      <c r="D1076" s="91"/>
      <c r="E1076" s="95"/>
      <c r="F1076" s="89" t="s">
        <v>367</v>
      </c>
      <c r="G1076" s="96"/>
      <c r="H1076" s="97"/>
      <c r="I1076" s="97"/>
      <c r="J1076" s="97"/>
      <c r="K1076" s="92">
        <f>OR(G1076&lt;&gt;0,H1076&lt;&gt;0,I1076&lt;&gt;0,J1076&lt;&gt;0)*(G1076 + (G1076 = 0))*(H1076 + (H1076 = 0))*(I1076 + (I1076 = 0))*(J1076 + (J1076 = 0))</f>
        <v>0</v>
      </c>
      <c r="L1076" s="91"/>
      <c r="M1076" s="91"/>
      <c r="N1076" s="94"/>
    </row>
    <row r="1077" spans="1:14">
      <c r="A1077" s="80">
        <v>1</v>
      </c>
      <c r="B1077" s="91"/>
      <c r="C1077" s="91"/>
      <c r="D1077" s="91"/>
      <c r="E1077" s="95"/>
      <c r="F1077" s="91"/>
      <c r="G1077" s="91"/>
      <c r="H1077" s="91"/>
      <c r="I1077" s="91"/>
      <c r="J1077" s="91"/>
      <c r="K1077" s="98" t="s">
        <v>695</v>
      </c>
      <c r="L1077" s="99">
        <f>SUM(K1075:K1076)*1</f>
        <v>4</v>
      </c>
      <c r="M1077" s="97">
        <v>63.6</v>
      </c>
      <c r="N1077" s="100">
        <f>ROUND(L1077*M1077,2)</f>
        <v>254.4</v>
      </c>
    </row>
    <row r="1078" spans="1:14" ht="0.9" customHeight="1">
      <c r="A1078" s="80">
        <v>1</v>
      </c>
      <c r="B1078" s="101"/>
      <c r="C1078" s="101"/>
      <c r="D1078" s="101"/>
      <c r="E1078" s="102"/>
      <c r="F1078" s="101"/>
      <c r="G1078" s="101"/>
      <c r="H1078" s="101"/>
      <c r="I1078" s="101"/>
      <c r="J1078" s="101"/>
      <c r="K1078" s="101"/>
      <c r="L1078" s="101"/>
      <c r="M1078" s="101"/>
      <c r="N1078" s="103"/>
    </row>
    <row r="1079" spans="1:14" ht="20.399999999999999">
      <c r="A1079" s="80">
        <v>1</v>
      </c>
      <c r="B1079" s="88" t="s">
        <v>62</v>
      </c>
      <c r="C1079" s="89" t="s">
        <v>372</v>
      </c>
      <c r="D1079" s="89" t="s">
        <v>41</v>
      </c>
      <c r="E1079" s="90" t="s">
        <v>208</v>
      </c>
      <c r="F1079" s="91"/>
      <c r="G1079" s="91"/>
      <c r="H1079" s="91"/>
      <c r="I1079" s="91"/>
      <c r="J1079" s="91"/>
      <c r="K1079" s="91"/>
      <c r="L1079" s="106">
        <v>15</v>
      </c>
      <c r="M1079" s="97">
        <v>70</v>
      </c>
      <c r="N1079" s="93">
        <f>ROUND(L1079*M1079,2)</f>
        <v>1050</v>
      </c>
    </row>
    <row r="1080" spans="1:14" ht="20.399999999999999">
      <c r="A1080" s="80">
        <v>1</v>
      </c>
      <c r="B1080" s="91"/>
      <c r="C1080" s="91"/>
      <c r="D1080" s="91"/>
      <c r="E1080" s="90" t="s">
        <v>208</v>
      </c>
      <c r="F1080" s="91"/>
      <c r="G1080" s="91"/>
      <c r="H1080" s="91"/>
      <c r="I1080" s="91"/>
      <c r="J1080" s="91"/>
      <c r="K1080" s="91"/>
      <c r="L1080" s="91"/>
      <c r="M1080" s="91"/>
      <c r="N1080" s="94"/>
    </row>
    <row r="1081" spans="1:14" ht="20.399999999999999">
      <c r="A1081" s="80">
        <v>1</v>
      </c>
      <c r="B1081" s="88" t="s">
        <v>63</v>
      </c>
      <c r="C1081" s="89" t="s">
        <v>372</v>
      </c>
      <c r="D1081" s="89" t="s">
        <v>41</v>
      </c>
      <c r="E1081" s="90" t="s">
        <v>209</v>
      </c>
      <c r="F1081" s="91"/>
      <c r="G1081" s="91"/>
      <c r="H1081" s="91"/>
      <c r="I1081" s="91"/>
      <c r="J1081" s="91"/>
      <c r="K1081" s="91"/>
      <c r="L1081" s="106">
        <v>20</v>
      </c>
      <c r="M1081" s="97">
        <v>65</v>
      </c>
      <c r="N1081" s="93">
        <f>ROUND(L1081*M1081,2)</f>
        <v>1300</v>
      </c>
    </row>
    <row r="1082" spans="1:14" ht="20.399999999999999">
      <c r="A1082" s="80">
        <v>1</v>
      </c>
      <c r="B1082" s="91"/>
      <c r="C1082" s="91"/>
      <c r="D1082" s="91"/>
      <c r="E1082" s="90" t="s">
        <v>209</v>
      </c>
      <c r="F1082" s="91"/>
      <c r="G1082" s="91"/>
      <c r="H1082" s="91"/>
      <c r="I1082" s="91"/>
      <c r="J1082" s="91"/>
      <c r="K1082" s="91"/>
      <c r="L1082" s="91"/>
      <c r="M1082" s="91"/>
      <c r="N1082" s="94"/>
    </row>
    <row r="1083" spans="1:14" ht="20.399999999999999">
      <c r="A1083" s="80">
        <v>1</v>
      </c>
      <c r="B1083" s="88" t="s">
        <v>665</v>
      </c>
      <c r="C1083" s="89" t="s">
        <v>372</v>
      </c>
      <c r="D1083" s="89" t="s">
        <v>41</v>
      </c>
      <c r="E1083" s="90" t="s">
        <v>666</v>
      </c>
      <c r="F1083" s="91"/>
      <c r="G1083" s="91"/>
      <c r="H1083" s="91"/>
      <c r="I1083" s="91"/>
      <c r="J1083" s="91"/>
      <c r="K1083" s="91"/>
      <c r="L1083" s="106">
        <v>20</v>
      </c>
      <c r="M1083" s="97">
        <v>55</v>
      </c>
      <c r="N1083" s="93">
        <f>ROUND(L1083*M1083,2)</f>
        <v>1100</v>
      </c>
    </row>
    <row r="1084" spans="1:14" ht="20.399999999999999">
      <c r="A1084" s="80">
        <v>1</v>
      </c>
      <c r="B1084" s="91"/>
      <c r="C1084" s="91"/>
      <c r="D1084" s="91"/>
      <c r="E1084" s="90" t="s">
        <v>666</v>
      </c>
      <c r="F1084" s="91"/>
      <c r="G1084" s="91"/>
      <c r="H1084" s="91"/>
      <c r="I1084" s="91"/>
      <c r="J1084" s="91"/>
      <c r="K1084" s="91"/>
      <c r="L1084" s="91"/>
      <c r="M1084" s="91"/>
      <c r="N1084" s="94"/>
    </row>
    <row r="1085" spans="1:14">
      <c r="A1085" s="80">
        <v>1</v>
      </c>
      <c r="B1085" s="91"/>
      <c r="C1085" s="91"/>
      <c r="D1085" s="91"/>
      <c r="E1085" s="95"/>
      <c r="F1085" s="91"/>
      <c r="G1085" s="91"/>
      <c r="H1085" s="91"/>
      <c r="I1085" s="91"/>
      <c r="J1085" s="91"/>
      <c r="K1085" s="98" t="s">
        <v>696</v>
      </c>
      <c r="L1085" s="97">
        <v>1</v>
      </c>
      <c r="M1085" s="99">
        <f>N1009+N1015+N1023+N1030+N1037+N1043+N1050+N1056+N1062+N1068+N1074+N1079+N1081+N1083</f>
        <v>16006.169999999996</v>
      </c>
      <c r="N1085" s="100">
        <f>ROUND(L1085*M1085,2)</f>
        <v>16006.17</v>
      </c>
    </row>
    <row r="1086" spans="1:14" ht="0.9" customHeight="1">
      <c r="A1086" s="80">
        <v>1</v>
      </c>
      <c r="B1086" s="101"/>
      <c r="C1086" s="101"/>
      <c r="D1086" s="101"/>
      <c r="E1086" s="102"/>
      <c r="F1086" s="101"/>
      <c r="G1086" s="101"/>
      <c r="H1086" s="101"/>
      <c r="I1086" s="101"/>
      <c r="J1086" s="101"/>
      <c r="K1086" s="101"/>
      <c r="L1086" s="101"/>
      <c r="M1086" s="101"/>
      <c r="N1086" s="103"/>
    </row>
    <row r="1087" spans="1:14">
      <c r="A1087" s="80">
        <v>1</v>
      </c>
      <c r="B1087" s="113" t="s">
        <v>697</v>
      </c>
      <c r="C1087" s="113" t="s">
        <v>366</v>
      </c>
      <c r="D1087" s="113" t="s">
        <v>367</v>
      </c>
      <c r="E1087" s="114" t="s">
        <v>698</v>
      </c>
      <c r="F1087" s="115"/>
      <c r="G1087" s="115"/>
      <c r="H1087" s="115"/>
      <c r="I1087" s="115"/>
      <c r="J1087" s="115"/>
      <c r="K1087" s="115"/>
      <c r="L1087" s="116">
        <f>L1169</f>
        <v>1</v>
      </c>
      <c r="M1087" s="116">
        <f>M1169</f>
        <v>26005.9</v>
      </c>
      <c r="N1087" s="116">
        <f>N1169</f>
        <v>26005.9</v>
      </c>
    </row>
    <row r="1088" spans="1:14" ht="20.399999999999999">
      <c r="A1088" s="80">
        <v>1</v>
      </c>
      <c r="B1088" s="42" t="s">
        <v>1002</v>
      </c>
      <c r="C1088" s="89" t="s">
        <v>372</v>
      </c>
      <c r="D1088" s="89" t="s">
        <v>50</v>
      </c>
      <c r="E1088" s="90" t="s">
        <v>611</v>
      </c>
      <c r="F1088" s="91"/>
      <c r="G1088" s="91"/>
      <c r="H1088" s="91"/>
      <c r="I1088" s="91"/>
      <c r="J1088" s="91"/>
      <c r="K1088" s="91"/>
      <c r="L1088" s="92">
        <f>L1092</f>
        <v>3</v>
      </c>
      <c r="M1088" s="92">
        <f>M1092</f>
        <v>4310.25</v>
      </c>
      <c r="N1088" s="93">
        <f>N1092</f>
        <v>12930.75</v>
      </c>
    </row>
    <row r="1089" spans="1:14" ht="204">
      <c r="A1089" s="80">
        <v>1</v>
      </c>
      <c r="B1089" s="91"/>
      <c r="C1089" s="91"/>
      <c r="D1089" s="91"/>
      <c r="E1089" s="90" t="s">
        <v>612</v>
      </c>
      <c r="F1089" s="91"/>
      <c r="G1089" s="91"/>
      <c r="H1089" s="91"/>
      <c r="I1089" s="91"/>
      <c r="J1089" s="91"/>
      <c r="K1089" s="91"/>
      <c r="L1089" s="91"/>
      <c r="M1089" s="91"/>
      <c r="N1089" s="94"/>
    </row>
    <row r="1090" spans="1:14">
      <c r="A1090" s="80">
        <v>1</v>
      </c>
      <c r="B1090" s="91"/>
      <c r="C1090" s="91"/>
      <c r="D1090" s="91"/>
      <c r="E1090" s="95"/>
      <c r="F1090" s="89" t="s">
        <v>367</v>
      </c>
      <c r="G1090" s="96">
        <v>3</v>
      </c>
      <c r="H1090" s="97">
        <v>0</v>
      </c>
      <c r="I1090" s="97">
        <v>0</v>
      </c>
      <c r="J1090" s="97">
        <v>0</v>
      </c>
      <c r="K1090" s="92">
        <f>OR(G1090&lt;&gt;0,H1090&lt;&gt;0,I1090&lt;&gt;0,J1090&lt;&gt;0)*(G1090 + (G1090 = 0))*(H1090 + (H1090 = 0))*(I1090 + (I1090 = 0))*(J1090 + (J1090 = 0))</f>
        <v>3</v>
      </c>
      <c r="L1090" s="91"/>
      <c r="M1090" s="91"/>
      <c r="N1090" s="94"/>
    </row>
    <row r="1091" spans="1:14">
      <c r="A1091" s="80">
        <v>1</v>
      </c>
      <c r="B1091" s="91"/>
      <c r="C1091" s="91"/>
      <c r="D1091" s="91"/>
      <c r="E1091" s="95"/>
      <c r="F1091" s="89" t="s">
        <v>367</v>
      </c>
      <c r="G1091" s="96"/>
      <c r="H1091" s="97"/>
      <c r="I1091" s="97"/>
      <c r="J1091" s="97"/>
      <c r="K1091" s="92">
        <f>OR(G1091&lt;&gt;0,H1091&lt;&gt;0,I1091&lt;&gt;0,J1091&lt;&gt;0)*(G1091 + (G1091 = 0))*(H1091 + (H1091 = 0))*(I1091 + (I1091 = 0))*(J1091 + (J1091 = 0))</f>
        <v>0</v>
      </c>
      <c r="L1091" s="91"/>
      <c r="M1091" s="91"/>
      <c r="N1091" s="94"/>
    </row>
    <row r="1092" spans="1:14">
      <c r="A1092" s="80">
        <v>1</v>
      </c>
      <c r="B1092" s="91"/>
      <c r="C1092" s="91"/>
      <c r="D1092" s="91"/>
      <c r="E1092" s="95"/>
      <c r="F1092" s="91"/>
      <c r="G1092" s="91"/>
      <c r="H1092" s="91"/>
      <c r="I1092" s="91"/>
      <c r="J1092" s="91"/>
      <c r="K1092" s="98" t="s">
        <v>613</v>
      </c>
      <c r="L1092" s="99">
        <f>SUM(K1090:K1091)*1</f>
        <v>3</v>
      </c>
      <c r="M1092" s="106">
        <f>4105*1.05</f>
        <v>4310.25</v>
      </c>
      <c r="N1092" s="100">
        <f>ROUND(L1092*M1092,2)</f>
        <v>12930.75</v>
      </c>
    </row>
    <row r="1093" spans="1:14" ht="0.9" customHeight="1">
      <c r="A1093" s="80">
        <v>1</v>
      </c>
      <c r="B1093" s="101"/>
      <c r="C1093" s="101"/>
      <c r="D1093" s="101"/>
      <c r="E1093" s="102"/>
      <c r="F1093" s="101"/>
      <c r="G1093" s="101"/>
      <c r="H1093" s="101"/>
      <c r="I1093" s="101"/>
      <c r="J1093" s="101"/>
      <c r="K1093" s="101"/>
      <c r="L1093" s="101"/>
      <c r="M1093" s="101"/>
      <c r="N1093" s="103"/>
    </row>
    <row r="1094" spans="1:14" ht="20.399999999999999">
      <c r="A1094" s="80">
        <v>1</v>
      </c>
      <c r="B1094" s="88" t="s">
        <v>293</v>
      </c>
      <c r="C1094" s="89" t="s">
        <v>372</v>
      </c>
      <c r="D1094" s="89" t="s">
        <v>91</v>
      </c>
      <c r="E1094" s="90" t="s">
        <v>614</v>
      </c>
      <c r="F1094" s="91"/>
      <c r="G1094" s="91"/>
      <c r="H1094" s="91"/>
      <c r="I1094" s="91"/>
      <c r="J1094" s="91"/>
      <c r="K1094" s="91"/>
      <c r="L1094" s="92">
        <f>L1099</f>
        <v>8</v>
      </c>
      <c r="M1094" s="92">
        <f>M1099</f>
        <v>271.3</v>
      </c>
      <c r="N1094" s="93">
        <f>N1099</f>
        <v>2170.4</v>
      </c>
    </row>
    <row r="1095" spans="1:14" ht="91.8">
      <c r="A1095" s="80">
        <v>1</v>
      </c>
      <c r="B1095" s="91"/>
      <c r="C1095" s="91"/>
      <c r="D1095" s="91"/>
      <c r="E1095" s="90" t="s">
        <v>294</v>
      </c>
      <c r="F1095" s="91"/>
      <c r="G1095" s="91"/>
      <c r="H1095" s="91"/>
      <c r="I1095" s="91"/>
      <c r="J1095" s="91"/>
      <c r="K1095" s="91"/>
      <c r="L1095" s="91"/>
      <c r="M1095" s="91"/>
      <c r="N1095" s="94"/>
    </row>
    <row r="1096" spans="1:14">
      <c r="A1096" s="80">
        <v>1</v>
      </c>
      <c r="B1096" s="91"/>
      <c r="C1096" s="91"/>
      <c r="D1096" s="91"/>
      <c r="E1096" s="95"/>
      <c r="F1096" s="89" t="s">
        <v>699</v>
      </c>
      <c r="G1096" s="96">
        <v>3</v>
      </c>
      <c r="H1096" s="97">
        <v>0</v>
      </c>
      <c r="I1096" s="97">
        <v>0</v>
      </c>
      <c r="J1096" s="97">
        <v>0</v>
      </c>
      <c r="K1096" s="92">
        <f>OR(G1096&lt;&gt;0,H1096&lt;&gt;0,I1096&lt;&gt;0,J1096&lt;&gt;0)*(G1096 + (G1096 = 0))*(H1096 + (H1096 = 0))*(I1096 + (I1096 = 0))*(J1096 + (J1096 = 0))</f>
        <v>3</v>
      </c>
      <c r="L1096" s="91"/>
      <c r="M1096" s="91"/>
      <c r="N1096" s="94"/>
    </row>
    <row r="1097" spans="1:14">
      <c r="A1097" s="80">
        <v>1</v>
      </c>
      <c r="B1097" s="91"/>
      <c r="C1097" s="91"/>
      <c r="D1097" s="91"/>
      <c r="E1097" s="95"/>
      <c r="F1097" s="89" t="s">
        <v>700</v>
      </c>
      <c r="G1097" s="96">
        <v>5</v>
      </c>
      <c r="H1097" s="97">
        <v>0</v>
      </c>
      <c r="I1097" s="97">
        <v>0</v>
      </c>
      <c r="J1097" s="97">
        <v>0</v>
      </c>
      <c r="K1097" s="92">
        <f>OR(G1097&lt;&gt;0,H1097&lt;&gt;0,I1097&lt;&gt;0,J1097&lt;&gt;0)*(G1097 + (G1097 = 0))*(H1097 + (H1097 = 0))*(I1097 + (I1097 = 0))*(J1097 + (J1097 = 0))</f>
        <v>5</v>
      </c>
      <c r="L1097" s="91"/>
      <c r="M1097" s="91"/>
      <c r="N1097" s="94"/>
    </row>
    <row r="1098" spans="1:14">
      <c r="A1098" s="80">
        <v>1</v>
      </c>
      <c r="B1098" s="91"/>
      <c r="C1098" s="91"/>
      <c r="D1098" s="91"/>
      <c r="E1098" s="95"/>
      <c r="F1098" s="89" t="s">
        <v>367</v>
      </c>
      <c r="G1098" s="96"/>
      <c r="H1098" s="97"/>
      <c r="I1098" s="97"/>
      <c r="J1098" s="97"/>
      <c r="K1098" s="92">
        <f>OR(G1098&lt;&gt;0,H1098&lt;&gt;0,I1098&lt;&gt;0,J1098&lt;&gt;0)*(G1098 + (G1098 = 0))*(H1098 + (H1098 = 0))*(I1098 + (I1098 = 0))*(J1098 + (J1098 = 0))</f>
        <v>0</v>
      </c>
      <c r="L1098" s="91"/>
      <c r="M1098" s="91"/>
      <c r="N1098" s="94"/>
    </row>
    <row r="1099" spans="1:14">
      <c r="A1099" s="80">
        <v>1</v>
      </c>
      <c r="B1099" s="91"/>
      <c r="C1099" s="91"/>
      <c r="D1099" s="91"/>
      <c r="E1099" s="95"/>
      <c r="F1099" s="91"/>
      <c r="G1099" s="91"/>
      <c r="H1099" s="91"/>
      <c r="I1099" s="91"/>
      <c r="J1099" s="91"/>
      <c r="K1099" s="98" t="s">
        <v>620</v>
      </c>
      <c r="L1099" s="99">
        <f>SUM(K1096:K1098)*1</f>
        <v>8</v>
      </c>
      <c r="M1099" s="97">
        <v>271.3</v>
      </c>
      <c r="N1099" s="100">
        <f>ROUND(L1099*M1099,2)</f>
        <v>2170.4</v>
      </c>
    </row>
    <row r="1100" spans="1:14" ht="0.9" customHeight="1">
      <c r="A1100" s="80">
        <v>1</v>
      </c>
      <c r="B1100" s="101"/>
      <c r="C1100" s="101"/>
      <c r="D1100" s="101"/>
      <c r="E1100" s="102"/>
      <c r="F1100" s="101"/>
      <c r="G1100" s="101"/>
      <c r="H1100" s="101"/>
      <c r="I1100" s="101"/>
      <c r="J1100" s="101"/>
      <c r="K1100" s="101"/>
      <c r="L1100" s="101"/>
      <c r="M1100" s="101"/>
      <c r="N1100" s="103"/>
    </row>
    <row r="1101" spans="1:14">
      <c r="A1101" s="80">
        <v>1</v>
      </c>
      <c r="B1101" s="88" t="s">
        <v>621</v>
      </c>
      <c r="C1101" s="89" t="s">
        <v>372</v>
      </c>
      <c r="D1101" s="89" t="s">
        <v>50</v>
      </c>
      <c r="E1101" s="90" t="s">
        <v>622</v>
      </c>
      <c r="F1101" s="91"/>
      <c r="G1101" s="91"/>
      <c r="H1101" s="91"/>
      <c r="I1101" s="91"/>
      <c r="J1101" s="91"/>
      <c r="K1101" s="91"/>
      <c r="L1101" s="92">
        <f>L1105</f>
        <v>8</v>
      </c>
      <c r="M1101" s="92">
        <f>M1105</f>
        <v>346.54</v>
      </c>
      <c r="N1101" s="93">
        <f>N1105</f>
        <v>2772.32</v>
      </c>
    </row>
    <row r="1102" spans="1:14" ht="81.599999999999994">
      <c r="A1102" s="80">
        <v>1</v>
      </c>
      <c r="B1102" s="91"/>
      <c r="C1102" s="91"/>
      <c r="D1102" s="91"/>
      <c r="E1102" s="90" t="s">
        <v>623</v>
      </c>
      <c r="F1102" s="91"/>
      <c r="G1102" s="91"/>
      <c r="H1102" s="91"/>
      <c r="I1102" s="91"/>
      <c r="J1102" s="91"/>
      <c r="K1102" s="91"/>
      <c r="L1102" s="91"/>
      <c r="M1102" s="91"/>
      <c r="N1102" s="94"/>
    </row>
    <row r="1103" spans="1:14">
      <c r="A1103" s="80">
        <v>1</v>
      </c>
      <c r="B1103" s="91"/>
      <c r="C1103" s="91"/>
      <c r="D1103" s="91"/>
      <c r="E1103" s="95"/>
      <c r="F1103" s="89" t="s">
        <v>624</v>
      </c>
      <c r="G1103" s="96">
        <v>8</v>
      </c>
      <c r="H1103" s="97">
        <v>0</v>
      </c>
      <c r="I1103" s="97">
        <v>0</v>
      </c>
      <c r="J1103" s="97">
        <v>0</v>
      </c>
      <c r="K1103" s="92">
        <f>OR(G1103&lt;&gt;0,H1103&lt;&gt;0,I1103&lt;&gt;0,J1103&lt;&gt;0)*(G1103 + (G1103 = 0))*(H1103 + (H1103 = 0))*(I1103 + (I1103 = 0))*(J1103 + (J1103 = 0))</f>
        <v>8</v>
      </c>
      <c r="L1103" s="91"/>
      <c r="M1103" s="91"/>
      <c r="N1103" s="94"/>
    </row>
    <row r="1104" spans="1:14">
      <c r="A1104" s="80">
        <v>1</v>
      </c>
      <c r="B1104" s="91"/>
      <c r="C1104" s="91"/>
      <c r="D1104" s="91"/>
      <c r="E1104" s="95"/>
      <c r="F1104" s="89" t="s">
        <v>367</v>
      </c>
      <c r="G1104" s="96"/>
      <c r="H1104" s="97"/>
      <c r="I1104" s="97"/>
      <c r="J1104" s="97"/>
      <c r="K1104" s="92">
        <f>OR(G1104&lt;&gt;0,H1104&lt;&gt;0,I1104&lt;&gt;0,J1104&lt;&gt;0)*(G1104 + (G1104 = 0))*(H1104 + (H1104 = 0))*(I1104 + (I1104 = 0))*(J1104 + (J1104 = 0))</f>
        <v>0</v>
      </c>
      <c r="L1104" s="91"/>
      <c r="M1104" s="91"/>
      <c r="N1104" s="94"/>
    </row>
    <row r="1105" spans="1:14">
      <c r="A1105" s="80">
        <v>1</v>
      </c>
      <c r="B1105" s="91"/>
      <c r="C1105" s="91"/>
      <c r="D1105" s="91"/>
      <c r="E1105" s="95"/>
      <c r="F1105" s="91"/>
      <c r="G1105" s="91"/>
      <c r="H1105" s="91"/>
      <c r="I1105" s="91"/>
      <c r="J1105" s="91"/>
      <c r="K1105" s="98" t="s">
        <v>626</v>
      </c>
      <c r="L1105" s="99">
        <f>SUM(K1103:K1104)*1</f>
        <v>8</v>
      </c>
      <c r="M1105" s="97">
        <v>346.54</v>
      </c>
      <c r="N1105" s="100">
        <f>ROUND(L1105*M1105,2)</f>
        <v>2772.32</v>
      </c>
    </row>
    <row r="1106" spans="1:14" ht="0.9" customHeight="1">
      <c r="A1106" s="80">
        <v>1</v>
      </c>
      <c r="B1106" s="101"/>
      <c r="C1106" s="101"/>
      <c r="D1106" s="101"/>
      <c r="E1106" s="102"/>
      <c r="F1106" s="101"/>
      <c r="G1106" s="101"/>
      <c r="H1106" s="101"/>
      <c r="I1106" s="101"/>
      <c r="J1106" s="101"/>
      <c r="K1106" s="101"/>
      <c r="L1106" s="101"/>
      <c r="M1106" s="101"/>
      <c r="N1106" s="103"/>
    </row>
    <row r="1107" spans="1:14">
      <c r="A1107" s="80">
        <v>1</v>
      </c>
      <c r="B1107" s="88" t="s">
        <v>701</v>
      </c>
      <c r="C1107" s="89" t="s">
        <v>372</v>
      </c>
      <c r="D1107" s="89" t="s">
        <v>50</v>
      </c>
      <c r="E1107" s="90" t="s">
        <v>702</v>
      </c>
      <c r="F1107" s="91"/>
      <c r="G1107" s="91"/>
      <c r="H1107" s="91"/>
      <c r="I1107" s="91"/>
      <c r="J1107" s="91"/>
      <c r="K1107" s="91"/>
      <c r="L1107" s="92">
        <f>L1111</f>
        <v>2</v>
      </c>
      <c r="M1107" s="92">
        <f>M1111</f>
        <v>281.10000000000002</v>
      </c>
      <c r="N1107" s="93">
        <f>N1111</f>
        <v>562.20000000000005</v>
      </c>
    </row>
    <row r="1108" spans="1:14" ht="81.599999999999994">
      <c r="A1108" s="80">
        <v>1</v>
      </c>
      <c r="B1108" s="91"/>
      <c r="C1108" s="91"/>
      <c r="D1108" s="91"/>
      <c r="E1108" s="90" t="s">
        <v>703</v>
      </c>
      <c r="F1108" s="91"/>
      <c r="G1108" s="91"/>
      <c r="H1108" s="91"/>
      <c r="I1108" s="91"/>
      <c r="J1108" s="91"/>
      <c r="K1108" s="91"/>
      <c r="L1108" s="91"/>
      <c r="M1108" s="91"/>
      <c r="N1108" s="94"/>
    </row>
    <row r="1109" spans="1:14">
      <c r="A1109" s="80">
        <v>1</v>
      </c>
      <c r="B1109" s="91"/>
      <c r="C1109" s="91"/>
      <c r="D1109" s="91"/>
      <c r="E1109" s="95"/>
      <c r="F1109" s="89" t="s">
        <v>704</v>
      </c>
      <c r="G1109" s="96">
        <v>2</v>
      </c>
      <c r="H1109" s="97">
        <v>0</v>
      </c>
      <c r="I1109" s="97">
        <v>0</v>
      </c>
      <c r="J1109" s="97">
        <v>0</v>
      </c>
      <c r="K1109" s="92">
        <f>OR(G1109&lt;&gt;0,H1109&lt;&gt;0,I1109&lt;&gt;0,J1109&lt;&gt;0)*(G1109 + (G1109 = 0))*(H1109 + (H1109 = 0))*(I1109 + (I1109 = 0))*(J1109 + (J1109 = 0))</f>
        <v>2</v>
      </c>
      <c r="L1109" s="91"/>
      <c r="M1109" s="91"/>
      <c r="N1109" s="94"/>
    </row>
    <row r="1110" spans="1:14">
      <c r="A1110" s="80">
        <v>1</v>
      </c>
      <c r="B1110" s="91"/>
      <c r="C1110" s="91"/>
      <c r="D1110" s="91"/>
      <c r="E1110" s="95"/>
      <c r="F1110" s="89" t="s">
        <v>367</v>
      </c>
      <c r="G1110" s="96"/>
      <c r="H1110" s="97"/>
      <c r="I1110" s="97"/>
      <c r="J1110" s="97"/>
      <c r="K1110" s="92">
        <f>OR(G1110&lt;&gt;0,H1110&lt;&gt;0,I1110&lt;&gt;0,J1110&lt;&gt;0)*(G1110 + (G1110 = 0))*(H1110 + (H1110 = 0))*(I1110 + (I1110 = 0))*(J1110 + (J1110 = 0))</f>
        <v>0</v>
      </c>
      <c r="L1110" s="91"/>
      <c r="M1110" s="91"/>
      <c r="N1110" s="94"/>
    </row>
    <row r="1111" spans="1:14">
      <c r="A1111" s="80">
        <v>1</v>
      </c>
      <c r="B1111" s="91"/>
      <c r="C1111" s="91"/>
      <c r="D1111" s="91"/>
      <c r="E1111" s="95"/>
      <c r="F1111" s="91"/>
      <c r="G1111" s="91"/>
      <c r="H1111" s="91"/>
      <c r="I1111" s="91"/>
      <c r="J1111" s="91"/>
      <c r="K1111" s="98" t="s">
        <v>705</v>
      </c>
      <c r="L1111" s="99">
        <f>SUM(K1109:K1110)*1</f>
        <v>2</v>
      </c>
      <c r="M1111" s="97">
        <v>281.10000000000002</v>
      </c>
      <c r="N1111" s="100">
        <f>ROUND(L1111*M1111,2)</f>
        <v>562.20000000000005</v>
      </c>
    </row>
    <row r="1112" spans="1:14" ht="0.9" customHeight="1">
      <c r="A1112" s="80">
        <v>1</v>
      </c>
      <c r="B1112" s="101"/>
      <c r="C1112" s="101"/>
      <c r="D1112" s="101"/>
      <c r="E1112" s="102"/>
      <c r="F1112" s="101"/>
      <c r="G1112" s="101"/>
      <c r="H1112" s="101"/>
      <c r="I1112" s="101"/>
      <c r="J1112" s="101"/>
      <c r="K1112" s="101"/>
      <c r="L1112" s="101"/>
      <c r="M1112" s="101"/>
      <c r="N1112" s="103"/>
    </row>
    <row r="1113" spans="1:14" ht="30.6">
      <c r="A1113" s="80">
        <v>1</v>
      </c>
      <c r="B1113" s="88" t="s">
        <v>238</v>
      </c>
      <c r="C1113" s="89" t="s">
        <v>372</v>
      </c>
      <c r="D1113" s="89" t="s">
        <v>46</v>
      </c>
      <c r="E1113" s="90" t="s">
        <v>627</v>
      </c>
      <c r="F1113" s="91"/>
      <c r="G1113" s="91"/>
      <c r="H1113" s="91"/>
      <c r="I1113" s="91"/>
      <c r="J1113" s="91"/>
      <c r="K1113" s="91"/>
      <c r="L1113" s="92">
        <f>L1118</f>
        <v>12</v>
      </c>
      <c r="M1113" s="92">
        <f>M1118</f>
        <v>91.39</v>
      </c>
      <c r="N1113" s="93">
        <f>N1118</f>
        <v>1096.68</v>
      </c>
    </row>
    <row r="1114" spans="1:14" ht="51">
      <c r="A1114" s="80">
        <v>1</v>
      </c>
      <c r="B1114" s="91"/>
      <c r="C1114" s="91"/>
      <c r="D1114" s="91"/>
      <c r="E1114" s="90" t="s">
        <v>239</v>
      </c>
      <c r="F1114" s="91"/>
      <c r="G1114" s="91"/>
      <c r="H1114" s="91"/>
      <c r="I1114" s="91"/>
      <c r="J1114" s="91"/>
      <c r="K1114" s="91"/>
      <c r="L1114" s="91"/>
      <c r="M1114" s="91"/>
      <c r="N1114" s="94"/>
    </row>
    <row r="1115" spans="1:14">
      <c r="A1115" s="80">
        <v>1</v>
      </c>
      <c r="B1115" s="91"/>
      <c r="C1115" s="91"/>
      <c r="D1115" s="91"/>
      <c r="E1115" s="95"/>
      <c r="F1115" s="89" t="s">
        <v>629</v>
      </c>
      <c r="G1115" s="96">
        <v>3</v>
      </c>
      <c r="H1115" s="97">
        <v>2</v>
      </c>
      <c r="I1115" s="97">
        <v>0</v>
      </c>
      <c r="J1115" s="97">
        <v>0</v>
      </c>
      <c r="K1115" s="92">
        <f>OR(G1115&lt;&gt;0,H1115&lt;&gt;0,I1115&lt;&gt;0,J1115&lt;&gt;0)*(G1115 + (G1115 = 0))*(H1115 + (H1115 = 0))*(I1115 + (I1115 = 0))*(J1115 + (J1115 = 0))</f>
        <v>6</v>
      </c>
      <c r="L1115" s="91"/>
      <c r="M1115" s="91"/>
      <c r="N1115" s="94"/>
    </row>
    <row r="1116" spans="1:14">
      <c r="A1116" s="80">
        <v>1</v>
      </c>
      <c r="B1116" s="91"/>
      <c r="C1116" s="91"/>
      <c r="D1116" s="91"/>
      <c r="E1116" s="95"/>
      <c r="F1116" s="89" t="s">
        <v>630</v>
      </c>
      <c r="G1116" s="96">
        <v>1</v>
      </c>
      <c r="H1116" s="97">
        <v>6</v>
      </c>
      <c r="I1116" s="97">
        <v>0</v>
      </c>
      <c r="J1116" s="97">
        <v>0</v>
      </c>
      <c r="K1116" s="92">
        <f>OR(G1116&lt;&gt;0,H1116&lt;&gt;0,I1116&lt;&gt;0,J1116&lt;&gt;0)*(G1116 + (G1116 = 0))*(H1116 + (H1116 = 0))*(I1116 + (I1116 = 0))*(J1116 + (J1116 = 0))</f>
        <v>6</v>
      </c>
      <c r="L1116" s="91"/>
      <c r="M1116" s="91"/>
      <c r="N1116" s="94"/>
    </row>
    <row r="1117" spans="1:14">
      <c r="A1117" s="80">
        <v>1</v>
      </c>
      <c r="B1117" s="91"/>
      <c r="C1117" s="91"/>
      <c r="D1117" s="91"/>
      <c r="E1117" s="95"/>
      <c r="F1117" s="89" t="s">
        <v>367</v>
      </c>
      <c r="G1117" s="96"/>
      <c r="H1117" s="97"/>
      <c r="I1117" s="97"/>
      <c r="J1117" s="97"/>
      <c r="K1117" s="92">
        <f>OR(G1117&lt;&gt;0,H1117&lt;&gt;0,I1117&lt;&gt;0,J1117&lt;&gt;0)*(G1117 + (G1117 = 0))*(H1117 + (H1117 = 0))*(I1117 + (I1117 = 0))*(J1117 + (J1117 = 0))</f>
        <v>0</v>
      </c>
      <c r="L1117" s="91"/>
      <c r="M1117" s="91"/>
      <c r="N1117" s="94"/>
    </row>
    <row r="1118" spans="1:14">
      <c r="A1118" s="80">
        <v>1</v>
      </c>
      <c r="B1118" s="91"/>
      <c r="C1118" s="91"/>
      <c r="D1118" s="91"/>
      <c r="E1118" s="95"/>
      <c r="F1118" s="91"/>
      <c r="G1118" s="91"/>
      <c r="H1118" s="91"/>
      <c r="I1118" s="91"/>
      <c r="J1118" s="91"/>
      <c r="K1118" s="98" t="s">
        <v>633</v>
      </c>
      <c r="L1118" s="99">
        <f>SUM(K1115:K1117)*1</f>
        <v>12</v>
      </c>
      <c r="M1118" s="97">
        <v>91.39</v>
      </c>
      <c r="N1118" s="100">
        <f>ROUND(L1118*M1118,2)</f>
        <v>1096.68</v>
      </c>
    </row>
    <row r="1119" spans="1:14" ht="0.9" customHeight="1">
      <c r="A1119" s="80">
        <v>1</v>
      </c>
      <c r="B1119" s="101"/>
      <c r="C1119" s="101"/>
      <c r="D1119" s="101"/>
      <c r="E1119" s="102"/>
      <c r="F1119" s="101"/>
      <c r="G1119" s="101"/>
      <c r="H1119" s="101"/>
      <c r="I1119" s="101"/>
      <c r="J1119" s="101"/>
      <c r="K1119" s="101"/>
      <c r="L1119" s="101"/>
      <c r="M1119" s="101"/>
      <c r="N1119" s="103"/>
    </row>
    <row r="1120" spans="1:14" ht="20.399999999999999">
      <c r="A1120" s="80">
        <v>1</v>
      </c>
      <c r="B1120" s="88" t="s">
        <v>634</v>
      </c>
      <c r="C1120" s="89" t="s">
        <v>372</v>
      </c>
      <c r="D1120" s="89" t="s">
        <v>274</v>
      </c>
      <c r="E1120" s="90" t="s">
        <v>635</v>
      </c>
      <c r="F1120" s="91"/>
      <c r="G1120" s="91"/>
      <c r="H1120" s="91"/>
      <c r="I1120" s="91"/>
      <c r="J1120" s="91"/>
      <c r="K1120" s="91"/>
      <c r="L1120" s="92">
        <f>L1124</f>
        <v>10</v>
      </c>
      <c r="M1120" s="92">
        <f>M1124</f>
        <v>14.49</v>
      </c>
      <c r="N1120" s="93">
        <f>N1124</f>
        <v>144.9</v>
      </c>
    </row>
    <row r="1121" spans="1:14" ht="51">
      <c r="A1121" s="80">
        <v>1</v>
      </c>
      <c r="B1121" s="91"/>
      <c r="C1121" s="91"/>
      <c r="D1121" s="91"/>
      <c r="E1121" s="90" t="s">
        <v>636</v>
      </c>
      <c r="F1121" s="91"/>
      <c r="G1121" s="91"/>
      <c r="H1121" s="91"/>
      <c r="I1121" s="91"/>
      <c r="J1121" s="91"/>
      <c r="K1121" s="91"/>
      <c r="L1121" s="91"/>
      <c r="M1121" s="91"/>
      <c r="N1121" s="94"/>
    </row>
    <row r="1122" spans="1:14">
      <c r="A1122" s="80">
        <v>1</v>
      </c>
      <c r="B1122" s="91"/>
      <c r="C1122" s="91"/>
      <c r="D1122" s="91"/>
      <c r="E1122" s="95"/>
      <c r="F1122" s="89" t="s">
        <v>367</v>
      </c>
      <c r="G1122" s="96">
        <v>10</v>
      </c>
      <c r="H1122" s="97">
        <v>0</v>
      </c>
      <c r="I1122" s="97">
        <v>0</v>
      </c>
      <c r="J1122" s="97">
        <v>0</v>
      </c>
      <c r="K1122" s="92">
        <f>OR(G1122&lt;&gt;0,H1122&lt;&gt;0,I1122&lt;&gt;0,J1122&lt;&gt;0)*(G1122 + (G1122 = 0))*(H1122 + (H1122 = 0))*(I1122 + (I1122 = 0))*(J1122 + (J1122 = 0))</f>
        <v>10</v>
      </c>
      <c r="L1122" s="91"/>
      <c r="M1122" s="91"/>
      <c r="N1122" s="94"/>
    </row>
    <row r="1123" spans="1:14">
      <c r="A1123" s="80">
        <v>1</v>
      </c>
      <c r="B1123" s="91"/>
      <c r="C1123" s="91"/>
      <c r="D1123" s="91"/>
      <c r="E1123" s="95"/>
      <c r="F1123" s="89" t="s">
        <v>367</v>
      </c>
      <c r="G1123" s="96"/>
      <c r="H1123" s="97"/>
      <c r="I1123" s="97"/>
      <c r="J1123" s="97"/>
      <c r="K1123" s="92">
        <f>OR(G1123&lt;&gt;0,H1123&lt;&gt;0,I1123&lt;&gt;0,J1123&lt;&gt;0)*(G1123 + (G1123 = 0))*(H1123 + (H1123 = 0))*(I1123 + (I1123 = 0))*(J1123 + (J1123 = 0))</f>
        <v>0</v>
      </c>
      <c r="L1123" s="91"/>
      <c r="M1123" s="91"/>
      <c r="N1123" s="94"/>
    </row>
    <row r="1124" spans="1:14">
      <c r="A1124" s="80">
        <v>1</v>
      </c>
      <c r="B1124" s="91"/>
      <c r="C1124" s="91"/>
      <c r="D1124" s="91"/>
      <c r="E1124" s="95"/>
      <c r="F1124" s="91"/>
      <c r="G1124" s="91"/>
      <c r="H1124" s="91"/>
      <c r="I1124" s="91"/>
      <c r="J1124" s="91"/>
      <c r="K1124" s="98" t="s">
        <v>637</v>
      </c>
      <c r="L1124" s="99">
        <f>SUM(K1122:K1123)*1</f>
        <v>10</v>
      </c>
      <c r="M1124" s="97">
        <v>14.49</v>
      </c>
      <c r="N1124" s="100">
        <f>ROUND(L1124*M1124,2)</f>
        <v>144.9</v>
      </c>
    </row>
    <row r="1125" spans="1:14" ht="0.9" customHeight="1">
      <c r="A1125" s="80">
        <v>1</v>
      </c>
      <c r="B1125" s="101"/>
      <c r="C1125" s="101"/>
      <c r="D1125" s="101"/>
      <c r="E1125" s="102"/>
      <c r="F1125" s="101"/>
      <c r="G1125" s="101"/>
      <c r="H1125" s="101"/>
      <c r="I1125" s="101"/>
      <c r="J1125" s="101"/>
      <c r="K1125" s="101"/>
      <c r="L1125" s="101"/>
      <c r="M1125" s="101"/>
      <c r="N1125" s="103"/>
    </row>
    <row r="1126" spans="1:14">
      <c r="A1126" s="80">
        <v>1</v>
      </c>
      <c r="B1126" s="88" t="s">
        <v>638</v>
      </c>
      <c r="C1126" s="89" t="s">
        <v>372</v>
      </c>
      <c r="D1126" s="89" t="s">
        <v>91</v>
      </c>
      <c r="E1126" s="90" t="s">
        <v>639</v>
      </c>
      <c r="F1126" s="91"/>
      <c r="G1126" s="91"/>
      <c r="H1126" s="91"/>
      <c r="I1126" s="91"/>
      <c r="J1126" s="91"/>
      <c r="K1126" s="91"/>
      <c r="L1126" s="92">
        <f>L1130</f>
        <v>180</v>
      </c>
      <c r="M1126" s="92">
        <f>M1130</f>
        <v>7.1</v>
      </c>
      <c r="N1126" s="93">
        <f>N1130</f>
        <v>1278</v>
      </c>
    </row>
    <row r="1127" spans="1:14">
      <c r="A1127" s="80">
        <v>1</v>
      </c>
      <c r="B1127" s="91"/>
      <c r="C1127" s="91"/>
      <c r="D1127" s="91"/>
      <c r="E1127" s="90" t="s">
        <v>639</v>
      </c>
      <c r="F1127" s="91"/>
      <c r="G1127" s="91"/>
      <c r="H1127" s="91"/>
      <c r="I1127" s="91"/>
      <c r="J1127" s="91"/>
      <c r="K1127" s="91"/>
      <c r="L1127" s="91"/>
      <c r="M1127" s="91"/>
      <c r="N1127" s="94"/>
    </row>
    <row r="1128" spans="1:14">
      <c r="A1128" s="80">
        <v>1</v>
      </c>
      <c r="B1128" s="91"/>
      <c r="C1128" s="91"/>
      <c r="D1128" s="91"/>
      <c r="E1128" s="95"/>
      <c r="F1128" s="89" t="s">
        <v>630</v>
      </c>
      <c r="G1128" s="96">
        <v>2</v>
      </c>
      <c r="H1128" s="97">
        <v>90</v>
      </c>
      <c r="I1128" s="97">
        <v>0</v>
      </c>
      <c r="J1128" s="97">
        <v>0</v>
      </c>
      <c r="K1128" s="92">
        <f>OR(G1128&lt;&gt;0,H1128&lt;&gt;0,I1128&lt;&gt;0,J1128&lt;&gt;0)*(G1128 + (G1128 = 0))*(H1128 + (H1128 = 0))*(I1128 + (I1128 = 0))*(J1128 + (J1128 = 0))</f>
        <v>180</v>
      </c>
      <c r="L1128" s="91"/>
      <c r="M1128" s="91"/>
      <c r="N1128" s="94"/>
    </row>
    <row r="1129" spans="1:14">
      <c r="A1129" s="80">
        <v>1</v>
      </c>
      <c r="B1129" s="91"/>
      <c r="C1129" s="91"/>
      <c r="D1129" s="91"/>
      <c r="E1129" s="95"/>
      <c r="F1129" s="89" t="s">
        <v>367</v>
      </c>
      <c r="G1129" s="96"/>
      <c r="H1129" s="97"/>
      <c r="I1129" s="97"/>
      <c r="J1129" s="97"/>
      <c r="K1129" s="92">
        <f>OR(G1129&lt;&gt;0,H1129&lt;&gt;0,I1129&lt;&gt;0,J1129&lt;&gt;0)*(G1129 + (G1129 = 0))*(H1129 + (H1129 = 0))*(I1129 + (I1129 = 0))*(J1129 + (J1129 = 0))</f>
        <v>0</v>
      </c>
      <c r="L1129" s="91"/>
      <c r="M1129" s="91"/>
      <c r="N1129" s="94"/>
    </row>
    <row r="1130" spans="1:14">
      <c r="A1130" s="80">
        <v>1</v>
      </c>
      <c r="B1130" s="91"/>
      <c r="C1130" s="91"/>
      <c r="D1130" s="91"/>
      <c r="E1130" s="95"/>
      <c r="F1130" s="91"/>
      <c r="G1130" s="91"/>
      <c r="H1130" s="91"/>
      <c r="I1130" s="91"/>
      <c r="J1130" s="91"/>
      <c r="K1130" s="98" t="s">
        <v>640</v>
      </c>
      <c r="L1130" s="99">
        <f>SUM(K1128:K1129)*1</f>
        <v>180</v>
      </c>
      <c r="M1130" s="97">
        <v>7.1</v>
      </c>
      <c r="N1130" s="100">
        <f>ROUND(L1130*M1130,2)</f>
        <v>1278</v>
      </c>
    </row>
    <row r="1131" spans="1:14" ht="0.9" customHeight="1">
      <c r="A1131" s="80">
        <v>1</v>
      </c>
      <c r="B1131" s="101"/>
      <c r="C1131" s="101"/>
      <c r="D1131" s="101"/>
      <c r="E1131" s="102"/>
      <c r="F1131" s="101"/>
      <c r="G1131" s="101"/>
      <c r="H1131" s="101"/>
      <c r="I1131" s="101"/>
      <c r="J1131" s="101"/>
      <c r="K1131" s="101"/>
      <c r="L1131" s="101"/>
      <c r="M1131" s="101"/>
      <c r="N1131" s="103"/>
    </row>
    <row r="1132" spans="1:14">
      <c r="A1132" s="80">
        <v>1</v>
      </c>
      <c r="B1132" s="88" t="s">
        <v>641</v>
      </c>
      <c r="C1132" s="89" t="s">
        <v>372</v>
      </c>
      <c r="D1132" s="89" t="s">
        <v>91</v>
      </c>
      <c r="E1132" s="90" t="s">
        <v>642</v>
      </c>
      <c r="F1132" s="91"/>
      <c r="G1132" s="91"/>
      <c r="H1132" s="91"/>
      <c r="I1132" s="91"/>
      <c r="J1132" s="91"/>
      <c r="K1132" s="91"/>
      <c r="L1132" s="92">
        <f>L1136</f>
        <v>4</v>
      </c>
      <c r="M1132" s="92">
        <f>M1136</f>
        <v>72.88</v>
      </c>
      <c r="N1132" s="93">
        <f>N1136</f>
        <v>291.52</v>
      </c>
    </row>
    <row r="1133" spans="1:14">
      <c r="A1133" s="80">
        <v>1</v>
      </c>
      <c r="B1133" s="91"/>
      <c r="C1133" s="91"/>
      <c r="D1133" s="91"/>
      <c r="E1133" s="90" t="s">
        <v>642</v>
      </c>
      <c r="F1133" s="91"/>
      <c r="G1133" s="91"/>
      <c r="H1133" s="91"/>
      <c r="I1133" s="91"/>
      <c r="J1133" s="91"/>
      <c r="K1133" s="91"/>
      <c r="L1133" s="91"/>
      <c r="M1133" s="91"/>
      <c r="N1133" s="94"/>
    </row>
    <row r="1134" spans="1:14">
      <c r="A1134" s="80">
        <v>1</v>
      </c>
      <c r="B1134" s="91"/>
      <c r="C1134" s="91"/>
      <c r="D1134" s="91"/>
      <c r="E1134" s="95"/>
      <c r="F1134" s="89" t="s">
        <v>630</v>
      </c>
      <c r="G1134" s="96">
        <v>2</v>
      </c>
      <c r="H1134" s="97">
        <v>2</v>
      </c>
      <c r="I1134" s="97">
        <v>0</v>
      </c>
      <c r="J1134" s="97">
        <v>0</v>
      </c>
      <c r="K1134" s="92">
        <f>OR(G1134&lt;&gt;0,H1134&lt;&gt;0,I1134&lt;&gt;0,J1134&lt;&gt;0)*(G1134 + (G1134 = 0))*(H1134 + (H1134 = 0))*(I1134 + (I1134 = 0))*(J1134 + (J1134 = 0))</f>
        <v>4</v>
      </c>
      <c r="L1134" s="91"/>
      <c r="M1134" s="91"/>
      <c r="N1134" s="94"/>
    </row>
    <row r="1135" spans="1:14">
      <c r="A1135" s="80">
        <v>1</v>
      </c>
      <c r="B1135" s="91"/>
      <c r="C1135" s="91"/>
      <c r="D1135" s="91"/>
      <c r="E1135" s="95"/>
      <c r="F1135" s="89" t="s">
        <v>367</v>
      </c>
      <c r="G1135" s="96"/>
      <c r="H1135" s="97"/>
      <c r="I1135" s="97"/>
      <c r="J1135" s="97"/>
      <c r="K1135" s="92">
        <f>OR(G1135&lt;&gt;0,H1135&lt;&gt;0,I1135&lt;&gt;0,J1135&lt;&gt;0)*(G1135 + (G1135 = 0))*(H1135 + (H1135 = 0))*(I1135 + (I1135 = 0))*(J1135 + (J1135 = 0))</f>
        <v>0</v>
      </c>
      <c r="L1135" s="91"/>
      <c r="M1135" s="91"/>
      <c r="N1135" s="94"/>
    </row>
    <row r="1136" spans="1:14">
      <c r="A1136" s="80">
        <v>1</v>
      </c>
      <c r="B1136" s="91"/>
      <c r="C1136" s="91"/>
      <c r="D1136" s="91"/>
      <c r="E1136" s="95"/>
      <c r="F1136" s="91"/>
      <c r="G1136" s="91"/>
      <c r="H1136" s="91"/>
      <c r="I1136" s="91"/>
      <c r="J1136" s="91"/>
      <c r="K1136" s="98" t="s">
        <v>643</v>
      </c>
      <c r="L1136" s="99">
        <f>SUM(K1134:K1135)*1</f>
        <v>4</v>
      </c>
      <c r="M1136" s="97">
        <v>72.88</v>
      </c>
      <c r="N1136" s="100">
        <f>ROUND(L1136*M1136,2)</f>
        <v>291.52</v>
      </c>
    </row>
    <row r="1137" spans="1:14" ht="0.9" customHeight="1">
      <c r="A1137" s="80">
        <v>1</v>
      </c>
      <c r="B1137" s="101"/>
      <c r="C1137" s="101"/>
      <c r="D1137" s="101"/>
      <c r="E1137" s="102"/>
      <c r="F1137" s="101"/>
      <c r="G1137" s="101"/>
      <c r="H1137" s="101"/>
      <c r="I1137" s="101"/>
      <c r="J1137" s="101"/>
      <c r="K1137" s="101"/>
      <c r="L1137" s="101"/>
      <c r="M1137" s="101"/>
      <c r="N1137" s="103"/>
    </row>
    <row r="1138" spans="1:14">
      <c r="A1138" s="80">
        <v>1</v>
      </c>
      <c r="B1138" s="88" t="s">
        <v>644</v>
      </c>
      <c r="C1138" s="89" t="s">
        <v>372</v>
      </c>
      <c r="D1138" s="89" t="s">
        <v>91</v>
      </c>
      <c r="E1138" s="90" t="s">
        <v>645</v>
      </c>
      <c r="F1138" s="91"/>
      <c r="G1138" s="91"/>
      <c r="H1138" s="91"/>
      <c r="I1138" s="91"/>
      <c r="J1138" s="91"/>
      <c r="K1138" s="91"/>
      <c r="L1138" s="92">
        <f>L1142</f>
        <v>8</v>
      </c>
      <c r="M1138" s="92">
        <f>M1142</f>
        <v>47.83</v>
      </c>
      <c r="N1138" s="93">
        <f>N1142</f>
        <v>382.64</v>
      </c>
    </row>
    <row r="1139" spans="1:14">
      <c r="A1139" s="80">
        <v>1</v>
      </c>
      <c r="B1139" s="91"/>
      <c r="C1139" s="91"/>
      <c r="D1139" s="91"/>
      <c r="E1139" s="90" t="s">
        <v>645</v>
      </c>
      <c r="F1139" s="91"/>
      <c r="G1139" s="91"/>
      <c r="H1139" s="91"/>
      <c r="I1139" s="91"/>
      <c r="J1139" s="91"/>
      <c r="K1139" s="91"/>
      <c r="L1139" s="91"/>
      <c r="M1139" s="91"/>
      <c r="N1139" s="94"/>
    </row>
    <row r="1140" spans="1:14">
      <c r="A1140" s="80">
        <v>1</v>
      </c>
      <c r="B1140" s="91"/>
      <c r="C1140" s="91"/>
      <c r="D1140" s="91"/>
      <c r="E1140" s="95"/>
      <c r="F1140" s="89" t="s">
        <v>630</v>
      </c>
      <c r="G1140" s="96">
        <v>4</v>
      </c>
      <c r="H1140" s="97">
        <v>2</v>
      </c>
      <c r="I1140" s="97">
        <v>0</v>
      </c>
      <c r="J1140" s="97">
        <v>0</v>
      </c>
      <c r="K1140" s="92">
        <f>OR(G1140&lt;&gt;0,H1140&lt;&gt;0,I1140&lt;&gt;0,J1140&lt;&gt;0)*(G1140 + (G1140 = 0))*(H1140 + (H1140 = 0))*(I1140 + (I1140 = 0))*(J1140 + (J1140 = 0))</f>
        <v>8</v>
      </c>
      <c r="L1140" s="91"/>
      <c r="M1140" s="91"/>
      <c r="N1140" s="94"/>
    </row>
    <row r="1141" spans="1:14">
      <c r="A1141" s="80">
        <v>1</v>
      </c>
      <c r="B1141" s="91"/>
      <c r="C1141" s="91"/>
      <c r="D1141" s="91"/>
      <c r="E1141" s="95"/>
      <c r="F1141" s="89" t="s">
        <v>367</v>
      </c>
      <c r="G1141" s="96"/>
      <c r="H1141" s="97"/>
      <c r="I1141" s="97"/>
      <c r="J1141" s="97"/>
      <c r="K1141" s="92">
        <f>OR(G1141&lt;&gt;0,H1141&lt;&gt;0,I1141&lt;&gt;0,J1141&lt;&gt;0)*(G1141 + (G1141 = 0))*(H1141 + (H1141 = 0))*(I1141 + (I1141 = 0))*(J1141 + (J1141 = 0))</f>
        <v>0</v>
      </c>
      <c r="L1141" s="91"/>
      <c r="M1141" s="91"/>
      <c r="N1141" s="94"/>
    </row>
    <row r="1142" spans="1:14">
      <c r="A1142" s="80">
        <v>1</v>
      </c>
      <c r="B1142" s="91"/>
      <c r="C1142" s="91"/>
      <c r="D1142" s="91"/>
      <c r="E1142" s="95"/>
      <c r="F1142" s="91"/>
      <c r="G1142" s="91"/>
      <c r="H1142" s="91"/>
      <c r="I1142" s="91"/>
      <c r="J1142" s="91"/>
      <c r="K1142" s="98" t="s">
        <v>646</v>
      </c>
      <c r="L1142" s="99">
        <f>SUM(K1140:K1141)*1</f>
        <v>8</v>
      </c>
      <c r="M1142" s="97">
        <v>47.83</v>
      </c>
      <c r="N1142" s="100">
        <f>ROUND(L1142*M1142,2)</f>
        <v>382.64</v>
      </c>
    </row>
    <row r="1143" spans="1:14" ht="0.9" customHeight="1">
      <c r="A1143" s="80">
        <v>1</v>
      </c>
      <c r="B1143" s="101"/>
      <c r="C1143" s="101"/>
      <c r="D1143" s="101"/>
      <c r="E1143" s="102"/>
      <c r="F1143" s="101"/>
      <c r="G1143" s="101"/>
      <c r="H1143" s="101"/>
      <c r="I1143" s="101"/>
      <c r="J1143" s="101"/>
      <c r="K1143" s="101"/>
      <c r="L1143" s="101"/>
      <c r="M1143" s="101"/>
      <c r="N1143" s="103"/>
    </row>
    <row r="1144" spans="1:14" ht="20.399999999999999">
      <c r="A1144" s="80">
        <v>1</v>
      </c>
      <c r="B1144" s="88" t="s">
        <v>647</v>
      </c>
      <c r="C1144" s="89" t="s">
        <v>372</v>
      </c>
      <c r="D1144" s="89" t="s">
        <v>91</v>
      </c>
      <c r="E1144" s="90" t="s">
        <v>648</v>
      </c>
      <c r="F1144" s="91"/>
      <c r="G1144" s="91"/>
      <c r="H1144" s="91"/>
      <c r="I1144" s="91"/>
      <c r="J1144" s="91"/>
      <c r="K1144" s="91"/>
      <c r="L1144" s="92">
        <f>L1149</f>
        <v>6</v>
      </c>
      <c r="M1144" s="92">
        <f>M1149</f>
        <v>72.48</v>
      </c>
      <c r="N1144" s="93">
        <f>N1149</f>
        <v>434.88</v>
      </c>
    </row>
    <row r="1145" spans="1:14" ht="40.799999999999997">
      <c r="A1145" s="80">
        <v>1</v>
      </c>
      <c r="B1145" s="91"/>
      <c r="C1145" s="91"/>
      <c r="D1145" s="91"/>
      <c r="E1145" s="90" t="s">
        <v>649</v>
      </c>
      <c r="F1145" s="91"/>
      <c r="G1145" s="91"/>
      <c r="H1145" s="91"/>
      <c r="I1145" s="91"/>
      <c r="J1145" s="91"/>
      <c r="K1145" s="91"/>
      <c r="L1145" s="91"/>
      <c r="M1145" s="91"/>
      <c r="N1145" s="94"/>
    </row>
    <row r="1146" spans="1:14">
      <c r="A1146" s="80">
        <v>1</v>
      </c>
      <c r="B1146" s="91"/>
      <c r="C1146" s="91"/>
      <c r="D1146" s="91"/>
      <c r="E1146" s="95"/>
      <c r="F1146" s="89" t="s">
        <v>617</v>
      </c>
      <c r="G1146" s="96">
        <v>1</v>
      </c>
      <c r="H1146" s="97">
        <v>3</v>
      </c>
      <c r="I1146" s="97">
        <v>0</v>
      </c>
      <c r="J1146" s="97">
        <v>0</v>
      </c>
      <c r="K1146" s="92">
        <f>OR(G1146&lt;&gt;0,H1146&lt;&gt;0,I1146&lt;&gt;0,J1146&lt;&gt;0)*(G1146 + (G1146 = 0))*(H1146 + (H1146 = 0))*(I1146 + (I1146 = 0))*(J1146 + (J1146 = 0))</f>
        <v>3</v>
      </c>
      <c r="L1146" s="91"/>
      <c r="M1146" s="91"/>
      <c r="N1146" s="94"/>
    </row>
    <row r="1147" spans="1:14">
      <c r="A1147" s="80">
        <v>1</v>
      </c>
      <c r="B1147" s="91"/>
      <c r="C1147" s="91"/>
      <c r="D1147" s="91"/>
      <c r="E1147" s="95"/>
      <c r="F1147" s="89" t="s">
        <v>618</v>
      </c>
      <c r="G1147" s="96">
        <v>1</v>
      </c>
      <c r="H1147" s="97">
        <v>3</v>
      </c>
      <c r="I1147" s="97">
        <v>0</v>
      </c>
      <c r="J1147" s="97">
        <v>0</v>
      </c>
      <c r="K1147" s="92">
        <f>OR(G1147&lt;&gt;0,H1147&lt;&gt;0,I1147&lt;&gt;0,J1147&lt;&gt;0)*(G1147 + (G1147 = 0))*(H1147 + (H1147 = 0))*(I1147 + (I1147 = 0))*(J1147 + (J1147 = 0))</f>
        <v>3</v>
      </c>
      <c r="L1147" s="91"/>
      <c r="M1147" s="91"/>
      <c r="N1147" s="94"/>
    </row>
    <row r="1148" spans="1:14">
      <c r="A1148" s="80">
        <v>1</v>
      </c>
      <c r="B1148" s="91"/>
      <c r="C1148" s="91"/>
      <c r="D1148" s="91"/>
      <c r="E1148" s="95"/>
      <c r="F1148" s="89" t="s">
        <v>367</v>
      </c>
      <c r="G1148" s="96"/>
      <c r="H1148" s="97"/>
      <c r="I1148" s="97"/>
      <c r="J1148" s="97"/>
      <c r="K1148" s="92">
        <f>OR(G1148&lt;&gt;0,H1148&lt;&gt;0,I1148&lt;&gt;0,J1148&lt;&gt;0)*(G1148 + (G1148 = 0))*(H1148 + (H1148 = 0))*(I1148 + (I1148 = 0))*(J1148 + (J1148 = 0))</f>
        <v>0</v>
      </c>
      <c r="L1148" s="91"/>
      <c r="M1148" s="91"/>
      <c r="N1148" s="94"/>
    </row>
    <row r="1149" spans="1:14">
      <c r="A1149" s="80">
        <v>1</v>
      </c>
      <c r="B1149" s="91"/>
      <c r="C1149" s="91"/>
      <c r="D1149" s="91"/>
      <c r="E1149" s="95"/>
      <c r="F1149" s="91"/>
      <c r="G1149" s="91"/>
      <c r="H1149" s="91"/>
      <c r="I1149" s="91"/>
      <c r="J1149" s="91"/>
      <c r="K1149" s="98" t="s">
        <v>650</v>
      </c>
      <c r="L1149" s="99">
        <f>SUM(K1146:K1148)*1</f>
        <v>6</v>
      </c>
      <c r="M1149" s="97">
        <v>72.48</v>
      </c>
      <c r="N1149" s="100">
        <f>ROUND(L1149*M1149,2)</f>
        <v>434.88</v>
      </c>
    </row>
    <row r="1150" spans="1:14" ht="0.9" customHeight="1">
      <c r="A1150" s="80">
        <v>1</v>
      </c>
      <c r="B1150" s="101"/>
      <c r="C1150" s="101"/>
      <c r="D1150" s="101"/>
      <c r="E1150" s="102"/>
      <c r="F1150" s="101"/>
      <c r="G1150" s="101"/>
      <c r="H1150" s="101"/>
      <c r="I1150" s="101"/>
      <c r="J1150" s="101"/>
      <c r="K1150" s="101"/>
      <c r="L1150" s="101"/>
      <c r="M1150" s="101"/>
      <c r="N1150" s="103"/>
    </row>
    <row r="1151" spans="1:14" ht="20.399999999999999">
      <c r="A1151" s="80">
        <v>1</v>
      </c>
      <c r="B1151" s="88" t="s">
        <v>651</v>
      </c>
      <c r="C1151" s="89" t="s">
        <v>372</v>
      </c>
      <c r="D1151" s="89" t="s">
        <v>91</v>
      </c>
      <c r="E1151" s="90" t="s">
        <v>652</v>
      </c>
      <c r="F1151" s="91"/>
      <c r="G1151" s="91"/>
      <c r="H1151" s="91"/>
      <c r="I1151" s="91"/>
      <c r="J1151" s="91"/>
      <c r="K1151" s="91"/>
      <c r="L1151" s="92">
        <f>L1155</f>
        <v>3</v>
      </c>
      <c r="M1151" s="92">
        <f>M1155</f>
        <v>72.48</v>
      </c>
      <c r="N1151" s="93">
        <f>N1155</f>
        <v>217.44</v>
      </c>
    </row>
    <row r="1152" spans="1:14" ht="51">
      <c r="A1152" s="80">
        <v>1</v>
      </c>
      <c r="B1152" s="91"/>
      <c r="C1152" s="91"/>
      <c r="D1152" s="91"/>
      <c r="E1152" s="90" t="s">
        <v>653</v>
      </c>
      <c r="F1152" s="91"/>
      <c r="G1152" s="91"/>
      <c r="H1152" s="91"/>
      <c r="I1152" s="91"/>
      <c r="J1152" s="91"/>
      <c r="K1152" s="91"/>
      <c r="L1152" s="91"/>
      <c r="M1152" s="91"/>
      <c r="N1152" s="94"/>
    </row>
    <row r="1153" spans="1:14">
      <c r="A1153" s="80">
        <v>1</v>
      </c>
      <c r="B1153" s="91"/>
      <c r="C1153" s="91"/>
      <c r="D1153" s="91"/>
      <c r="E1153" s="95"/>
      <c r="F1153" s="89" t="s">
        <v>367</v>
      </c>
      <c r="G1153" s="96">
        <v>1</v>
      </c>
      <c r="H1153" s="97">
        <v>3</v>
      </c>
      <c r="I1153" s="97">
        <v>0</v>
      </c>
      <c r="J1153" s="97">
        <v>0</v>
      </c>
      <c r="K1153" s="92">
        <f>OR(G1153&lt;&gt;0,H1153&lt;&gt;0,I1153&lt;&gt;0,J1153&lt;&gt;0)*(G1153 + (G1153 = 0))*(H1153 + (H1153 = 0))*(I1153 + (I1153 = 0))*(J1153 + (J1153 = 0))</f>
        <v>3</v>
      </c>
      <c r="L1153" s="91"/>
      <c r="M1153" s="91"/>
      <c r="N1153" s="94"/>
    </row>
    <row r="1154" spans="1:14">
      <c r="A1154" s="80">
        <v>1</v>
      </c>
      <c r="B1154" s="91"/>
      <c r="C1154" s="91"/>
      <c r="D1154" s="91"/>
      <c r="E1154" s="95"/>
      <c r="F1154" s="89" t="s">
        <v>367</v>
      </c>
      <c r="G1154" s="96"/>
      <c r="H1154" s="97"/>
      <c r="I1154" s="97"/>
      <c r="J1154" s="97"/>
      <c r="K1154" s="92">
        <f>OR(G1154&lt;&gt;0,H1154&lt;&gt;0,I1154&lt;&gt;0,J1154&lt;&gt;0)*(G1154 + (G1154 = 0))*(H1154 + (H1154 = 0))*(I1154 + (I1154 = 0))*(J1154 + (J1154 = 0))</f>
        <v>0</v>
      </c>
      <c r="L1154" s="91"/>
      <c r="M1154" s="91"/>
      <c r="N1154" s="94"/>
    </row>
    <row r="1155" spans="1:14">
      <c r="A1155" s="80">
        <v>1</v>
      </c>
      <c r="B1155" s="91"/>
      <c r="C1155" s="91"/>
      <c r="D1155" s="91"/>
      <c r="E1155" s="95"/>
      <c r="F1155" s="91"/>
      <c r="G1155" s="91"/>
      <c r="H1155" s="91"/>
      <c r="I1155" s="91"/>
      <c r="J1155" s="91"/>
      <c r="K1155" s="98" t="s">
        <v>654</v>
      </c>
      <c r="L1155" s="99">
        <f>SUM(K1153:K1154)*1</f>
        <v>3</v>
      </c>
      <c r="M1155" s="97">
        <v>72.48</v>
      </c>
      <c r="N1155" s="100">
        <f>ROUND(L1155*M1155,2)</f>
        <v>217.44</v>
      </c>
    </row>
    <row r="1156" spans="1:14" ht="0.9" customHeight="1">
      <c r="A1156" s="80">
        <v>1</v>
      </c>
      <c r="B1156" s="101"/>
      <c r="C1156" s="101"/>
      <c r="D1156" s="101"/>
      <c r="E1156" s="102"/>
      <c r="F1156" s="101"/>
      <c r="G1156" s="101"/>
      <c r="H1156" s="101"/>
      <c r="I1156" s="101"/>
      <c r="J1156" s="101"/>
      <c r="K1156" s="101"/>
      <c r="L1156" s="101"/>
      <c r="M1156" s="101"/>
      <c r="N1156" s="103"/>
    </row>
    <row r="1157" spans="1:14" ht="20.399999999999999">
      <c r="A1157" s="80">
        <v>1</v>
      </c>
      <c r="B1157" s="88" t="s">
        <v>655</v>
      </c>
      <c r="C1157" s="89" t="s">
        <v>372</v>
      </c>
      <c r="D1157" s="89" t="s">
        <v>91</v>
      </c>
      <c r="E1157" s="90" t="s">
        <v>656</v>
      </c>
      <c r="F1157" s="91"/>
      <c r="G1157" s="91"/>
      <c r="H1157" s="91"/>
      <c r="I1157" s="91"/>
      <c r="J1157" s="91"/>
      <c r="K1157" s="91"/>
      <c r="L1157" s="92">
        <f>L1161</f>
        <v>3</v>
      </c>
      <c r="M1157" s="92">
        <f>M1161</f>
        <v>91.39</v>
      </c>
      <c r="N1157" s="93">
        <f>N1161</f>
        <v>274.17</v>
      </c>
    </row>
    <row r="1158" spans="1:14" ht="51">
      <c r="A1158" s="80">
        <v>1</v>
      </c>
      <c r="B1158" s="91"/>
      <c r="C1158" s="91"/>
      <c r="D1158" s="91"/>
      <c r="E1158" s="90" t="s">
        <v>657</v>
      </c>
      <c r="F1158" s="91"/>
      <c r="G1158" s="91"/>
      <c r="H1158" s="91"/>
      <c r="I1158" s="91"/>
      <c r="J1158" s="91"/>
      <c r="K1158" s="91"/>
      <c r="L1158" s="91"/>
      <c r="M1158" s="91"/>
      <c r="N1158" s="94"/>
    </row>
    <row r="1159" spans="1:14">
      <c r="A1159" s="80">
        <v>1</v>
      </c>
      <c r="B1159" s="91"/>
      <c r="C1159" s="91"/>
      <c r="D1159" s="91"/>
      <c r="E1159" s="95"/>
      <c r="F1159" s="89" t="s">
        <v>658</v>
      </c>
      <c r="G1159" s="96">
        <v>1</v>
      </c>
      <c r="H1159" s="97">
        <v>3</v>
      </c>
      <c r="I1159" s="97">
        <v>0</v>
      </c>
      <c r="J1159" s="97">
        <v>0</v>
      </c>
      <c r="K1159" s="92">
        <f>OR(G1159&lt;&gt;0,H1159&lt;&gt;0,I1159&lt;&gt;0,J1159&lt;&gt;0)*(G1159 + (G1159 = 0))*(H1159 + (H1159 = 0))*(I1159 + (I1159 = 0))*(J1159 + (J1159 = 0))</f>
        <v>3</v>
      </c>
      <c r="L1159" s="91"/>
      <c r="M1159" s="91"/>
      <c r="N1159" s="94"/>
    </row>
    <row r="1160" spans="1:14">
      <c r="A1160" s="80">
        <v>1</v>
      </c>
      <c r="B1160" s="91"/>
      <c r="C1160" s="91"/>
      <c r="D1160" s="91"/>
      <c r="E1160" s="95"/>
      <c r="F1160" s="89" t="s">
        <v>367</v>
      </c>
      <c r="G1160" s="96"/>
      <c r="H1160" s="97"/>
      <c r="I1160" s="97"/>
      <c r="J1160" s="97"/>
      <c r="K1160" s="92">
        <f>OR(G1160&lt;&gt;0,H1160&lt;&gt;0,I1160&lt;&gt;0,J1160&lt;&gt;0)*(G1160 + (G1160 = 0))*(H1160 + (H1160 = 0))*(I1160 + (I1160 = 0))*(J1160 + (J1160 = 0))</f>
        <v>0</v>
      </c>
      <c r="L1160" s="91"/>
      <c r="M1160" s="91"/>
      <c r="N1160" s="94"/>
    </row>
    <row r="1161" spans="1:14">
      <c r="A1161" s="80">
        <v>1</v>
      </c>
      <c r="B1161" s="91"/>
      <c r="C1161" s="91"/>
      <c r="D1161" s="91"/>
      <c r="E1161" s="95"/>
      <c r="F1161" s="91"/>
      <c r="G1161" s="91"/>
      <c r="H1161" s="91"/>
      <c r="I1161" s="91"/>
      <c r="J1161" s="91"/>
      <c r="K1161" s="98" t="s">
        <v>659</v>
      </c>
      <c r="L1161" s="99">
        <f>SUM(K1159:K1160)*1</f>
        <v>3</v>
      </c>
      <c r="M1161" s="97">
        <v>91.39</v>
      </c>
      <c r="N1161" s="100">
        <f>ROUND(L1161*M1161,2)</f>
        <v>274.17</v>
      </c>
    </row>
    <row r="1162" spans="1:14" ht="0.9" customHeight="1">
      <c r="A1162" s="80">
        <v>1</v>
      </c>
      <c r="B1162" s="101"/>
      <c r="C1162" s="101"/>
      <c r="D1162" s="101"/>
      <c r="E1162" s="102"/>
      <c r="F1162" s="101"/>
      <c r="G1162" s="101"/>
      <c r="H1162" s="101"/>
      <c r="I1162" s="101"/>
      <c r="J1162" s="101"/>
      <c r="K1162" s="101"/>
      <c r="L1162" s="101"/>
      <c r="M1162" s="101"/>
      <c r="N1162" s="103"/>
    </row>
    <row r="1163" spans="1:14" ht="20.399999999999999">
      <c r="A1163" s="80">
        <v>1</v>
      </c>
      <c r="B1163" s="88" t="s">
        <v>62</v>
      </c>
      <c r="C1163" s="89" t="s">
        <v>372</v>
      </c>
      <c r="D1163" s="89" t="s">
        <v>41</v>
      </c>
      <c r="E1163" s="90" t="s">
        <v>208</v>
      </c>
      <c r="F1163" s="91"/>
      <c r="G1163" s="91"/>
      <c r="H1163" s="91"/>
      <c r="I1163" s="91"/>
      <c r="J1163" s="91"/>
      <c r="K1163" s="91"/>
      <c r="L1163" s="106">
        <v>15</v>
      </c>
      <c r="M1163" s="97">
        <v>70</v>
      </c>
      <c r="N1163" s="93">
        <f>ROUND(L1163*M1163,2)</f>
        <v>1050</v>
      </c>
    </row>
    <row r="1164" spans="1:14" ht="20.399999999999999">
      <c r="A1164" s="80">
        <v>1</v>
      </c>
      <c r="B1164" s="91"/>
      <c r="C1164" s="91"/>
      <c r="D1164" s="91"/>
      <c r="E1164" s="90" t="s">
        <v>208</v>
      </c>
      <c r="F1164" s="91"/>
      <c r="G1164" s="91"/>
      <c r="H1164" s="91"/>
      <c r="I1164" s="91"/>
      <c r="J1164" s="91"/>
      <c r="K1164" s="91"/>
      <c r="L1164" s="91"/>
      <c r="M1164" s="91"/>
      <c r="N1164" s="94"/>
    </row>
    <row r="1165" spans="1:14" ht="20.399999999999999">
      <c r="A1165" s="80">
        <v>1</v>
      </c>
      <c r="B1165" s="88" t="s">
        <v>63</v>
      </c>
      <c r="C1165" s="89" t="s">
        <v>372</v>
      </c>
      <c r="D1165" s="89" t="s">
        <v>41</v>
      </c>
      <c r="E1165" s="90" t="s">
        <v>209</v>
      </c>
      <c r="F1165" s="91"/>
      <c r="G1165" s="91"/>
      <c r="H1165" s="91"/>
      <c r="I1165" s="91"/>
      <c r="J1165" s="91"/>
      <c r="K1165" s="91"/>
      <c r="L1165" s="106">
        <v>20</v>
      </c>
      <c r="M1165" s="97">
        <v>65</v>
      </c>
      <c r="N1165" s="93">
        <f>ROUND(L1165*M1165,2)</f>
        <v>1300</v>
      </c>
    </row>
    <row r="1166" spans="1:14" ht="20.399999999999999">
      <c r="A1166" s="80">
        <v>1</v>
      </c>
      <c r="B1166" s="91"/>
      <c r="C1166" s="91"/>
      <c r="D1166" s="91"/>
      <c r="E1166" s="90" t="s">
        <v>209</v>
      </c>
      <c r="F1166" s="91"/>
      <c r="G1166" s="91"/>
      <c r="H1166" s="91"/>
      <c r="I1166" s="91"/>
      <c r="J1166" s="91"/>
      <c r="K1166" s="91"/>
      <c r="L1166" s="91"/>
      <c r="M1166" s="91"/>
      <c r="N1166" s="94"/>
    </row>
    <row r="1167" spans="1:14" ht="20.399999999999999">
      <c r="A1167" s="80">
        <v>1</v>
      </c>
      <c r="B1167" s="88" t="s">
        <v>665</v>
      </c>
      <c r="C1167" s="89" t="s">
        <v>372</v>
      </c>
      <c r="D1167" s="89" t="s">
        <v>41</v>
      </c>
      <c r="E1167" s="90" t="s">
        <v>666</v>
      </c>
      <c r="F1167" s="91"/>
      <c r="G1167" s="91"/>
      <c r="H1167" s="91"/>
      <c r="I1167" s="91"/>
      <c r="J1167" s="91"/>
      <c r="K1167" s="91"/>
      <c r="L1167" s="106">
        <v>20</v>
      </c>
      <c r="M1167" s="97">
        <v>55</v>
      </c>
      <c r="N1167" s="93">
        <f>ROUND(L1167*M1167,2)</f>
        <v>1100</v>
      </c>
    </row>
    <row r="1168" spans="1:14" ht="20.399999999999999">
      <c r="A1168" s="80">
        <v>1</v>
      </c>
      <c r="B1168" s="91"/>
      <c r="C1168" s="91"/>
      <c r="D1168" s="91"/>
      <c r="E1168" s="90" t="s">
        <v>666</v>
      </c>
      <c r="F1168" s="91"/>
      <c r="G1168" s="91"/>
      <c r="H1168" s="91"/>
      <c r="I1168" s="91"/>
      <c r="J1168" s="91"/>
      <c r="K1168" s="91"/>
      <c r="L1168" s="91"/>
      <c r="M1168" s="91"/>
      <c r="N1168" s="94"/>
    </row>
    <row r="1169" spans="1:14">
      <c r="A1169" s="80">
        <v>1</v>
      </c>
      <c r="B1169" s="91"/>
      <c r="C1169" s="91"/>
      <c r="D1169" s="91"/>
      <c r="E1169" s="95"/>
      <c r="F1169" s="91"/>
      <c r="G1169" s="91"/>
      <c r="H1169" s="91"/>
      <c r="I1169" s="91"/>
      <c r="J1169" s="91"/>
      <c r="K1169" s="98" t="s">
        <v>706</v>
      </c>
      <c r="L1169" s="97">
        <v>1</v>
      </c>
      <c r="M1169" s="99">
        <f>N1088+N1094+N1101+N1107+N1113+N1120+N1126+N1132+N1138+N1144+N1151+N1157+N1163+N1165+N1167</f>
        <v>26005.9</v>
      </c>
      <c r="N1169" s="100">
        <f>ROUND(L1169*M1169,2)</f>
        <v>26005.9</v>
      </c>
    </row>
    <row r="1170" spans="1:14" ht="0.9" customHeight="1">
      <c r="A1170" s="80">
        <v>1</v>
      </c>
      <c r="B1170" s="101"/>
      <c r="C1170" s="101"/>
      <c r="D1170" s="101"/>
      <c r="E1170" s="102"/>
      <c r="F1170" s="101"/>
      <c r="G1170" s="101"/>
      <c r="H1170" s="101"/>
      <c r="I1170" s="101"/>
      <c r="J1170" s="101"/>
      <c r="K1170" s="101"/>
      <c r="L1170" s="101"/>
      <c r="M1170" s="101"/>
      <c r="N1170" s="103"/>
    </row>
    <row r="1171" spans="1:14">
      <c r="A1171" s="80">
        <v>1</v>
      </c>
      <c r="B1171" s="113" t="s">
        <v>707</v>
      </c>
      <c r="C1171" s="113" t="s">
        <v>366</v>
      </c>
      <c r="D1171" s="113" t="s">
        <v>367</v>
      </c>
      <c r="E1171" s="114" t="s">
        <v>708</v>
      </c>
      <c r="F1171" s="115"/>
      <c r="G1171" s="115"/>
      <c r="H1171" s="115"/>
      <c r="I1171" s="115"/>
      <c r="J1171" s="115"/>
      <c r="K1171" s="115"/>
      <c r="L1171" s="116">
        <f>L1185</f>
        <v>1</v>
      </c>
      <c r="M1171" s="116">
        <f>M1185</f>
        <v>835.8</v>
      </c>
      <c r="N1171" s="116">
        <f>N1185</f>
        <v>835.8</v>
      </c>
    </row>
    <row r="1172" spans="1:14" ht="20.399999999999999">
      <c r="A1172" s="80">
        <v>1</v>
      </c>
      <c r="B1172" s="42" t="s">
        <v>1003</v>
      </c>
      <c r="C1172" s="89" t="s">
        <v>372</v>
      </c>
      <c r="D1172" s="89" t="s">
        <v>367</v>
      </c>
      <c r="E1172" s="90" t="s">
        <v>709</v>
      </c>
      <c r="F1172" s="91"/>
      <c r="G1172" s="91"/>
      <c r="H1172" s="91"/>
      <c r="I1172" s="91"/>
      <c r="J1172" s="91"/>
      <c r="K1172" s="91"/>
      <c r="L1172" s="92">
        <f>L1177</f>
        <v>2</v>
      </c>
      <c r="M1172" s="92">
        <f>M1177</f>
        <v>227.9</v>
      </c>
      <c r="N1172" s="93">
        <f>N1177</f>
        <v>455.8</v>
      </c>
    </row>
    <row r="1173" spans="1:14" ht="255">
      <c r="A1173" s="80">
        <v>1</v>
      </c>
      <c r="B1173" s="91"/>
      <c r="C1173" s="91"/>
      <c r="D1173" s="91"/>
      <c r="E1173" s="90" t="s">
        <v>710</v>
      </c>
      <c r="F1173" s="91"/>
      <c r="G1173" s="91"/>
      <c r="H1173" s="91"/>
      <c r="I1173" s="91"/>
      <c r="J1173" s="91"/>
      <c r="K1173" s="91"/>
      <c r="L1173" s="91"/>
      <c r="M1173" s="91"/>
      <c r="N1173" s="94"/>
    </row>
    <row r="1174" spans="1:14">
      <c r="A1174" s="80">
        <v>1</v>
      </c>
      <c r="B1174" s="91"/>
      <c r="C1174" s="91"/>
      <c r="D1174" s="91"/>
      <c r="E1174" s="95"/>
      <c r="F1174" s="89" t="s">
        <v>610</v>
      </c>
      <c r="G1174" s="96">
        <v>1</v>
      </c>
      <c r="H1174" s="97">
        <v>0</v>
      </c>
      <c r="I1174" s="97">
        <v>0</v>
      </c>
      <c r="J1174" s="97">
        <v>0</v>
      </c>
      <c r="K1174" s="92">
        <f>OR(G1174&lt;&gt;0,H1174&lt;&gt;0,I1174&lt;&gt;0,J1174&lt;&gt;0)*(G1174 + (G1174 = 0))*(H1174 + (H1174 = 0))*(I1174 + (I1174 = 0))*(J1174 + (J1174 = 0))</f>
        <v>1</v>
      </c>
      <c r="L1174" s="91"/>
      <c r="M1174" s="91"/>
      <c r="N1174" s="94"/>
    </row>
    <row r="1175" spans="1:14">
      <c r="A1175" s="80">
        <v>1</v>
      </c>
      <c r="B1175" s="91"/>
      <c r="C1175" s="91"/>
      <c r="D1175" s="91"/>
      <c r="E1175" s="95"/>
      <c r="F1175" s="89" t="s">
        <v>711</v>
      </c>
      <c r="G1175" s="96">
        <v>1</v>
      </c>
      <c r="H1175" s="97">
        <v>0</v>
      </c>
      <c r="I1175" s="97">
        <v>0</v>
      </c>
      <c r="J1175" s="97">
        <v>0</v>
      </c>
      <c r="K1175" s="92">
        <f>OR(G1175&lt;&gt;0,H1175&lt;&gt;0,I1175&lt;&gt;0,J1175&lt;&gt;0)*(G1175 + (G1175 = 0))*(H1175 + (H1175 = 0))*(I1175 + (I1175 = 0))*(J1175 + (J1175 = 0))</f>
        <v>1</v>
      </c>
      <c r="L1175" s="91"/>
      <c r="M1175" s="91"/>
      <c r="N1175" s="94"/>
    </row>
    <row r="1176" spans="1:14">
      <c r="A1176" s="80">
        <v>1</v>
      </c>
      <c r="B1176" s="91"/>
      <c r="C1176" s="91"/>
      <c r="D1176" s="91"/>
      <c r="E1176" s="95"/>
      <c r="F1176" s="89" t="s">
        <v>367</v>
      </c>
      <c r="G1176" s="96"/>
      <c r="H1176" s="97"/>
      <c r="I1176" s="97"/>
      <c r="J1176" s="97"/>
      <c r="K1176" s="92">
        <f>OR(G1176&lt;&gt;0,H1176&lt;&gt;0,I1176&lt;&gt;0,J1176&lt;&gt;0)*(G1176 + (G1176 = 0))*(H1176 + (H1176 = 0))*(I1176 + (I1176 = 0))*(J1176 + (J1176 = 0))</f>
        <v>0</v>
      </c>
      <c r="L1176" s="91"/>
      <c r="M1176" s="91"/>
      <c r="N1176" s="94"/>
    </row>
    <row r="1177" spans="1:14">
      <c r="A1177" s="80">
        <v>1</v>
      </c>
      <c r="B1177" s="91"/>
      <c r="C1177" s="91"/>
      <c r="D1177" s="91"/>
      <c r="E1177" s="95"/>
      <c r="F1177" s="91"/>
      <c r="G1177" s="91"/>
      <c r="H1177" s="91"/>
      <c r="I1177" s="91"/>
      <c r="J1177" s="91"/>
      <c r="K1177" s="98" t="s">
        <v>712</v>
      </c>
      <c r="L1177" s="99">
        <f>SUM(K1174:K1176)*1</f>
        <v>2</v>
      </c>
      <c r="M1177" s="97">
        <v>227.9</v>
      </c>
      <c r="N1177" s="100">
        <f>ROUND(L1177*M1177,2)</f>
        <v>455.8</v>
      </c>
    </row>
    <row r="1178" spans="1:14" ht="0.9" customHeight="1">
      <c r="A1178" s="80">
        <v>1</v>
      </c>
      <c r="B1178" s="101"/>
      <c r="C1178" s="101"/>
      <c r="D1178" s="101"/>
      <c r="E1178" s="102"/>
      <c r="F1178" s="101"/>
      <c r="G1178" s="101"/>
      <c r="H1178" s="101"/>
      <c r="I1178" s="101"/>
      <c r="J1178" s="101"/>
      <c r="K1178" s="101"/>
      <c r="L1178" s="101"/>
      <c r="M1178" s="101"/>
      <c r="N1178" s="103"/>
    </row>
    <row r="1179" spans="1:14" ht="20.399999999999999">
      <c r="A1179" s="80">
        <v>1</v>
      </c>
      <c r="B1179" s="88" t="s">
        <v>62</v>
      </c>
      <c r="C1179" s="89" t="s">
        <v>372</v>
      </c>
      <c r="D1179" s="89" t="s">
        <v>41</v>
      </c>
      <c r="E1179" s="90" t="s">
        <v>208</v>
      </c>
      <c r="F1179" s="91"/>
      <c r="G1179" s="91"/>
      <c r="H1179" s="91"/>
      <c r="I1179" s="91"/>
      <c r="J1179" s="91"/>
      <c r="K1179" s="91"/>
      <c r="L1179" s="97">
        <v>2</v>
      </c>
      <c r="M1179" s="97">
        <v>70</v>
      </c>
      <c r="N1179" s="93">
        <f>ROUND(L1179*M1179,2)</f>
        <v>140</v>
      </c>
    </row>
    <row r="1180" spans="1:14" ht="20.399999999999999">
      <c r="A1180" s="80">
        <v>1</v>
      </c>
      <c r="B1180" s="91"/>
      <c r="C1180" s="91"/>
      <c r="D1180" s="91"/>
      <c r="E1180" s="90" t="s">
        <v>208</v>
      </c>
      <c r="F1180" s="91"/>
      <c r="G1180" s="91"/>
      <c r="H1180" s="91"/>
      <c r="I1180" s="91"/>
      <c r="J1180" s="91"/>
      <c r="K1180" s="91"/>
      <c r="L1180" s="91"/>
      <c r="M1180" s="91"/>
      <c r="N1180" s="94"/>
    </row>
    <row r="1181" spans="1:14" ht="20.399999999999999">
      <c r="A1181" s="80">
        <v>1</v>
      </c>
      <c r="B1181" s="88" t="s">
        <v>63</v>
      </c>
      <c r="C1181" s="89" t="s">
        <v>372</v>
      </c>
      <c r="D1181" s="89" t="s">
        <v>41</v>
      </c>
      <c r="E1181" s="90" t="s">
        <v>209</v>
      </c>
      <c r="F1181" s="91"/>
      <c r="G1181" s="91"/>
      <c r="H1181" s="91"/>
      <c r="I1181" s="91"/>
      <c r="J1181" s="91"/>
      <c r="K1181" s="91"/>
      <c r="L1181" s="97">
        <v>2</v>
      </c>
      <c r="M1181" s="97">
        <v>65</v>
      </c>
      <c r="N1181" s="93">
        <f>ROUND(L1181*M1181,2)</f>
        <v>130</v>
      </c>
    </row>
    <row r="1182" spans="1:14" ht="20.399999999999999">
      <c r="A1182" s="80">
        <v>1</v>
      </c>
      <c r="B1182" s="91"/>
      <c r="C1182" s="91"/>
      <c r="D1182" s="91"/>
      <c r="E1182" s="90" t="s">
        <v>209</v>
      </c>
      <c r="F1182" s="91"/>
      <c r="G1182" s="91"/>
      <c r="H1182" s="91"/>
      <c r="I1182" s="91"/>
      <c r="J1182" s="91"/>
      <c r="K1182" s="91"/>
      <c r="L1182" s="91"/>
      <c r="M1182" s="91"/>
      <c r="N1182" s="94"/>
    </row>
    <row r="1183" spans="1:14" ht="20.399999999999999">
      <c r="A1183" s="80">
        <v>1</v>
      </c>
      <c r="B1183" s="88" t="s">
        <v>665</v>
      </c>
      <c r="C1183" s="89" t="s">
        <v>372</v>
      </c>
      <c r="D1183" s="89" t="s">
        <v>41</v>
      </c>
      <c r="E1183" s="90" t="s">
        <v>666</v>
      </c>
      <c r="F1183" s="91"/>
      <c r="G1183" s="91"/>
      <c r="H1183" s="91"/>
      <c r="I1183" s="91"/>
      <c r="J1183" s="91"/>
      <c r="K1183" s="91"/>
      <c r="L1183" s="97">
        <v>2</v>
      </c>
      <c r="M1183" s="97">
        <v>55</v>
      </c>
      <c r="N1183" s="93">
        <f>ROUND(L1183*M1183,2)</f>
        <v>110</v>
      </c>
    </row>
    <row r="1184" spans="1:14" ht="20.399999999999999">
      <c r="A1184" s="80">
        <v>1</v>
      </c>
      <c r="B1184" s="91"/>
      <c r="C1184" s="91"/>
      <c r="D1184" s="91"/>
      <c r="E1184" s="90" t="s">
        <v>666</v>
      </c>
      <c r="F1184" s="91"/>
      <c r="G1184" s="91"/>
      <c r="H1184" s="91"/>
      <c r="I1184" s="91"/>
      <c r="J1184" s="91"/>
      <c r="K1184" s="91"/>
      <c r="L1184" s="91"/>
      <c r="M1184" s="91"/>
      <c r="N1184" s="94"/>
    </row>
    <row r="1185" spans="1:14">
      <c r="A1185" s="80">
        <v>1</v>
      </c>
      <c r="B1185" s="91"/>
      <c r="C1185" s="91"/>
      <c r="D1185" s="91"/>
      <c r="E1185" s="95"/>
      <c r="F1185" s="91"/>
      <c r="G1185" s="91"/>
      <c r="H1185" s="91"/>
      <c r="I1185" s="91"/>
      <c r="J1185" s="91"/>
      <c r="K1185" s="98" t="s">
        <v>713</v>
      </c>
      <c r="L1185" s="97">
        <v>1</v>
      </c>
      <c r="M1185" s="99">
        <f>N1172+N1179+N1181+N1183</f>
        <v>835.8</v>
      </c>
      <c r="N1185" s="100">
        <f>ROUND(L1185*M1185,2)</f>
        <v>835.8</v>
      </c>
    </row>
    <row r="1186" spans="1:14" ht="0.9" customHeight="1">
      <c r="A1186" s="80">
        <v>1</v>
      </c>
      <c r="B1186" s="101"/>
      <c r="C1186" s="101"/>
      <c r="D1186" s="101"/>
      <c r="E1186" s="102"/>
      <c r="F1186" s="101"/>
      <c r="G1186" s="101"/>
      <c r="H1186" s="101"/>
      <c r="I1186" s="101"/>
      <c r="J1186" s="101"/>
      <c r="K1186" s="101"/>
      <c r="L1186" s="101"/>
      <c r="M1186" s="101"/>
      <c r="N1186" s="103"/>
    </row>
    <row r="1187" spans="1:14">
      <c r="A1187" s="80">
        <v>1</v>
      </c>
      <c r="B1187" s="113" t="s">
        <v>714</v>
      </c>
      <c r="C1187" s="113" t="s">
        <v>366</v>
      </c>
      <c r="D1187" s="113" t="s">
        <v>367</v>
      </c>
      <c r="E1187" s="114" t="s">
        <v>715</v>
      </c>
      <c r="F1187" s="115"/>
      <c r="G1187" s="115"/>
      <c r="H1187" s="115"/>
      <c r="I1187" s="115"/>
      <c r="J1187" s="115"/>
      <c r="K1187" s="115"/>
      <c r="L1187" s="116">
        <f>L1206</f>
        <v>1</v>
      </c>
      <c r="M1187" s="116">
        <f>M1206</f>
        <v>1246.6599999999999</v>
      </c>
      <c r="N1187" s="116">
        <f>N1206</f>
        <v>1246.6600000000001</v>
      </c>
    </row>
    <row r="1188" spans="1:14" ht="30.6">
      <c r="A1188" s="80">
        <v>1</v>
      </c>
      <c r="B1188" s="88" t="s">
        <v>245</v>
      </c>
      <c r="C1188" s="89" t="s">
        <v>372</v>
      </c>
      <c r="D1188" s="89" t="s">
        <v>91</v>
      </c>
      <c r="E1188" s="90" t="s">
        <v>716</v>
      </c>
      <c r="F1188" s="91"/>
      <c r="G1188" s="91"/>
      <c r="H1188" s="91"/>
      <c r="I1188" s="91"/>
      <c r="J1188" s="91"/>
      <c r="K1188" s="91"/>
      <c r="L1188" s="92">
        <f>L1192</f>
        <v>7</v>
      </c>
      <c r="M1188" s="92">
        <f>M1192</f>
        <v>57.78</v>
      </c>
      <c r="N1188" s="93">
        <f>N1192</f>
        <v>404.46</v>
      </c>
    </row>
    <row r="1189" spans="1:14" ht="71.400000000000006">
      <c r="A1189" s="80">
        <v>1</v>
      </c>
      <c r="B1189" s="91"/>
      <c r="C1189" s="91"/>
      <c r="D1189" s="91"/>
      <c r="E1189" s="90" t="s">
        <v>246</v>
      </c>
      <c r="F1189" s="91"/>
      <c r="G1189" s="91"/>
      <c r="H1189" s="91"/>
      <c r="I1189" s="91"/>
      <c r="J1189" s="91"/>
      <c r="K1189" s="91"/>
      <c r="L1189" s="91"/>
      <c r="M1189" s="91"/>
      <c r="N1189" s="94"/>
    </row>
    <row r="1190" spans="1:14">
      <c r="A1190" s="80">
        <v>1</v>
      </c>
      <c r="B1190" s="91"/>
      <c r="C1190" s="91"/>
      <c r="D1190" s="91"/>
      <c r="E1190" s="95"/>
      <c r="F1190" s="89" t="s">
        <v>367</v>
      </c>
      <c r="G1190" s="96">
        <v>7</v>
      </c>
      <c r="H1190" s="97">
        <v>0</v>
      </c>
      <c r="I1190" s="97">
        <v>0</v>
      </c>
      <c r="J1190" s="97">
        <v>0</v>
      </c>
      <c r="K1190" s="92">
        <f>OR(G1190&lt;&gt;0,H1190&lt;&gt;0,I1190&lt;&gt;0,J1190&lt;&gt;0)*(G1190 + (G1190 = 0))*(H1190 + (H1190 = 0))*(I1190 + (I1190 = 0))*(J1190 + (J1190 = 0))</f>
        <v>7</v>
      </c>
      <c r="L1190" s="91"/>
      <c r="M1190" s="91"/>
      <c r="N1190" s="94"/>
    </row>
    <row r="1191" spans="1:14">
      <c r="A1191" s="80">
        <v>1</v>
      </c>
      <c r="B1191" s="91"/>
      <c r="C1191" s="91"/>
      <c r="D1191" s="91"/>
      <c r="E1191" s="95"/>
      <c r="F1191" s="89" t="s">
        <v>367</v>
      </c>
      <c r="G1191" s="96"/>
      <c r="H1191" s="97"/>
      <c r="I1191" s="97"/>
      <c r="J1191" s="97"/>
      <c r="K1191" s="92">
        <f>OR(G1191&lt;&gt;0,H1191&lt;&gt;0,I1191&lt;&gt;0,J1191&lt;&gt;0)*(G1191 + (G1191 = 0))*(H1191 + (H1191 = 0))*(I1191 + (I1191 = 0))*(J1191 + (J1191 = 0))</f>
        <v>0</v>
      </c>
      <c r="L1191" s="91"/>
      <c r="M1191" s="91"/>
      <c r="N1191" s="94"/>
    </row>
    <row r="1192" spans="1:14">
      <c r="A1192" s="80">
        <v>1</v>
      </c>
      <c r="B1192" s="91"/>
      <c r="C1192" s="91"/>
      <c r="D1192" s="91"/>
      <c r="E1192" s="95"/>
      <c r="F1192" s="91"/>
      <c r="G1192" s="91"/>
      <c r="H1192" s="91"/>
      <c r="I1192" s="91"/>
      <c r="J1192" s="91"/>
      <c r="K1192" s="98" t="s">
        <v>717</v>
      </c>
      <c r="L1192" s="99">
        <f>SUM(K1190:K1191)*1</f>
        <v>7</v>
      </c>
      <c r="M1192" s="97">
        <v>57.78</v>
      </c>
      <c r="N1192" s="100">
        <f>ROUND(L1192*M1192,2)</f>
        <v>404.46</v>
      </c>
    </row>
    <row r="1193" spans="1:14" ht="0.9" customHeight="1">
      <c r="A1193" s="80">
        <v>1</v>
      </c>
      <c r="B1193" s="101"/>
      <c r="C1193" s="101"/>
      <c r="D1193" s="101"/>
      <c r="E1193" s="102"/>
      <c r="F1193" s="101"/>
      <c r="G1193" s="101"/>
      <c r="H1193" s="101"/>
      <c r="I1193" s="101"/>
      <c r="J1193" s="101"/>
      <c r="K1193" s="101"/>
      <c r="L1193" s="101"/>
      <c r="M1193" s="101"/>
      <c r="N1193" s="103"/>
    </row>
    <row r="1194" spans="1:14" ht="30.6">
      <c r="A1194" s="80">
        <v>1</v>
      </c>
      <c r="B1194" s="88" t="s">
        <v>104</v>
      </c>
      <c r="C1194" s="89" t="s">
        <v>372</v>
      </c>
      <c r="D1194" s="89" t="s">
        <v>46</v>
      </c>
      <c r="E1194" s="90" t="s">
        <v>718</v>
      </c>
      <c r="F1194" s="91"/>
      <c r="G1194" s="91"/>
      <c r="H1194" s="91"/>
      <c r="I1194" s="91"/>
      <c r="J1194" s="91"/>
      <c r="K1194" s="91"/>
      <c r="L1194" s="92">
        <f>L1198</f>
        <v>20</v>
      </c>
      <c r="M1194" s="92">
        <f>M1198</f>
        <v>23.11</v>
      </c>
      <c r="N1194" s="93">
        <f>N1198</f>
        <v>462.2</v>
      </c>
    </row>
    <row r="1195" spans="1:14" ht="30.6">
      <c r="A1195" s="80">
        <v>1</v>
      </c>
      <c r="B1195" s="91"/>
      <c r="C1195" s="91"/>
      <c r="D1195" s="91"/>
      <c r="E1195" s="90" t="s">
        <v>105</v>
      </c>
      <c r="F1195" s="91"/>
      <c r="G1195" s="91"/>
      <c r="H1195" s="91"/>
      <c r="I1195" s="91"/>
      <c r="J1195" s="91"/>
      <c r="K1195" s="91"/>
      <c r="L1195" s="91"/>
      <c r="M1195" s="91"/>
      <c r="N1195" s="94"/>
    </row>
    <row r="1196" spans="1:14">
      <c r="A1196" s="80">
        <v>1</v>
      </c>
      <c r="B1196" s="91"/>
      <c r="C1196" s="91"/>
      <c r="D1196" s="91"/>
      <c r="E1196" s="95"/>
      <c r="F1196" s="89" t="s">
        <v>367</v>
      </c>
      <c r="G1196" s="96">
        <v>0</v>
      </c>
      <c r="H1196" s="97">
        <v>20</v>
      </c>
      <c r="I1196" s="97">
        <v>0</v>
      </c>
      <c r="J1196" s="97">
        <v>0</v>
      </c>
      <c r="K1196" s="92">
        <f>OR(G1196&lt;&gt;0,H1196&lt;&gt;0,I1196&lt;&gt;0,J1196&lt;&gt;0)*(G1196 + (G1196 = 0))*(H1196 + (H1196 = 0))*(I1196 + (I1196 = 0))*(J1196 + (J1196 = 0))</f>
        <v>20</v>
      </c>
      <c r="L1196" s="91"/>
      <c r="M1196" s="91"/>
      <c r="N1196" s="94"/>
    </row>
    <row r="1197" spans="1:14">
      <c r="A1197" s="80">
        <v>1</v>
      </c>
      <c r="B1197" s="91"/>
      <c r="C1197" s="91"/>
      <c r="D1197" s="91"/>
      <c r="E1197" s="95"/>
      <c r="F1197" s="89" t="s">
        <v>367</v>
      </c>
      <c r="G1197" s="96"/>
      <c r="H1197" s="97"/>
      <c r="I1197" s="97"/>
      <c r="J1197" s="97"/>
      <c r="K1197" s="92">
        <f>OR(G1197&lt;&gt;0,H1197&lt;&gt;0,I1197&lt;&gt;0,J1197&lt;&gt;0)*(G1197 + (G1197 = 0))*(H1197 + (H1197 = 0))*(I1197 + (I1197 = 0))*(J1197 + (J1197 = 0))</f>
        <v>0</v>
      </c>
      <c r="L1197" s="91"/>
      <c r="M1197" s="91"/>
      <c r="N1197" s="94"/>
    </row>
    <row r="1198" spans="1:14">
      <c r="A1198" s="80">
        <v>1</v>
      </c>
      <c r="B1198" s="91"/>
      <c r="C1198" s="91"/>
      <c r="D1198" s="91"/>
      <c r="E1198" s="95"/>
      <c r="F1198" s="91"/>
      <c r="G1198" s="91"/>
      <c r="H1198" s="91"/>
      <c r="I1198" s="91"/>
      <c r="J1198" s="91"/>
      <c r="K1198" s="98" t="s">
        <v>719</v>
      </c>
      <c r="L1198" s="99">
        <f>SUM(K1196:K1197)*1</f>
        <v>20</v>
      </c>
      <c r="M1198" s="97">
        <v>23.11</v>
      </c>
      <c r="N1198" s="100">
        <f>ROUND(L1198*M1198,2)</f>
        <v>462.2</v>
      </c>
    </row>
    <row r="1199" spans="1:14" ht="0.9" customHeight="1">
      <c r="A1199" s="80">
        <v>1</v>
      </c>
      <c r="B1199" s="101"/>
      <c r="C1199" s="101"/>
      <c r="D1199" s="101"/>
      <c r="E1199" s="102"/>
      <c r="F1199" s="101"/>
      <c r="G1199" s="101"/>
      <c r="H1199" s="101"/>
      <c r="I1199" s="101"/>
      <c r="J1199" s="101"/>
      <c r="K1199" s="101"/>
      <c r="L1199" s="101"/>
      <c r="M1199" s="101"/>
      <c r="N1199" s="103"/>
    </row>
    <row r="1200" spans="1:14" ht="20.399999999999999">
      <c r="A1200" s="80">
        <v>1</v>
      </c>
      <c r="B1200" s="88" t="s">
        <v>62</v>
      </c>
      <c r="C1200" s="89" t="s">
        <v>372</v>
      </c>
      <c r="D1200" s="89" t="s">
        <v>41</v>
      </c>
      <c r="E1200" s="90" t="s">
        <v>208</v>
      </c>
      <c r="F1200" s="91"/>
      <c r="G1200" s="91"/>
      <c r="H1200" s="91"/>
      <c r="I1200" s="91"/>
      <c r="J1200" s="91"/>
      <c r="K1200" s="91"/>
      <c r="L1200" s="97">
        <v>2</v>
      </c>
      <c r="M1200" s="97">
        <v>70</v>
      </c>
      <c r="N1200" s="93">
        <f>ROUND(L1200*M1200,2)</f>
        <v>140</v>
      </c>
    </row>
    <row r="1201" spans="1:14" ht="20.399999999999999">
      <c r="A1201" s="80">
        <v>1</v>
      </c>
      <c r="B1201" s="91"/>
      <c r="C1201" s="91"/>
      <c r="D1201" s="91"/>
      <c r="E1201" s="90" t="s">
        <v>208</v>
      </c>
      <c r="F1201" s="91"/>
      <c r="G1201" s="91"/>
      <c r="H1201" s="91"/>
      <c r="I1201" s="91"/>
      <c r="J1201" s="91"/>
      <c r="K1201" s="91"/>
      <c r="L1201" s="91"/>
      <c r="M1201" s="91"/>
      <c r="N1201" s="94"/>
    </row>
    <row r="1202" spans="1:14" ht="20.399999999999999">
      <c r="A1202" s="80">
        <v>1</v>
      </c>
      <c r="B1202" s="88" t="s">
        <v>63</v>
      </c>
      <c r="C1202" s="89" t="s">
        <v>372</v>
      </c>
      <c r="D1202" s="89" t="s">
        <v>41</v>
      </c>
      <c r="E1202" s="90" t="s">
        <v>209</v>
      </c>
      <c r="F1202" s="91"/>
      <c r="G1202" s="91"/>
      <c r="H1202" s="91"/>
      <c r="I1202" s="91"/>
      <c r="J1202" s="91"/>
      <c r="K1202" s="91"/>
      <c r="L1202" s="97">
        <v>2</v>
      </c>
      <c r="M1202" s="97">
        <v>65</v>
      </c>
      <c r="N1202" s="93">
        <f>ROUND(L1202*M1202,2)</f>
        <v>130</v>
      </c>
    </row>
    <row r="1203" spans="1:14" ht="20.399999999999999">
      <c r="A1203" s="80">
        <v>1</v>
      </c>
      <c r="B1203" s="91"/>
      <c r="C1203" s="91"/>
      <c r="D1203" s="91"/>
      <c r="E1203" s="90" t="s">
        <v>209</v>
      </c>
      <c r="F1203" s="91"/>
      <c r="G1203" s="91"/>
      <c r="H1203" s="91"/>
      <c r="I1203" s="91"/>
      <c r="J1203" s="91"/>
      <c r="K1203" s="91"/>
      <c r="L1203" s="91"/>
      <c r="M1203" s="91"/>
      <c r="N1203" s="94"/>
    </row>
    <row r="1204" spans="1:14" ht="20.399999999999999">
      <c r="A1204" s="80">
        <v>1</v>
      </c>
      <c r="B1204" s="88" t="s">
        <v>665</v>
      </c>
      <c r="C1204" s="89" t="s">
        <v>372</v>
      </c>
      <c r="D1204" s="89" t="s">
        <v>41</v>
      </c>
      <c r="E1204" s="90" t="s">
        <v>666</v>
      </c>
      <c r="F1204" s="91"/>
      <c r="G1204" s="91"/>
      <c r="H1204" s="91"/>
      <c r="I1204" s="91"/>
      <c r="J1204" s="91"/>
      <c r="K1204" s="91"/>
      <c r="L1204" s="97">
        <v>2</v>
      </c>
      <c r="M1204" s="97">
        <v>55</v>
      </c>
      <c r="N1204" s="93">
        <f>ROUND(L1204*M1204,2)</f>
        <v>110</v>
      </c>
    </row>
    <row r="1205" spans="1:14" ht="20.399999999999999">
      <c r="A1205" s="80">
        <v>1</v>
      </c>
      <c r="B1205" s="91"/>
      <c r="C1205" s="91"/>
      <c r="D1205" s="91"/>
      <c r="E1205" s="90" t="s">
        <v>666</v>
      </c>
      <c r="F1205" s="91"/>
      <c r="G1205" s="91"/>
      <c r="H1205" s="91"/>
      <c r="I1205" s="91"/>
      <c r="J1205" s="91"/>
      <c r="K1205" s="91"/>
      <c r="L1205" s="91"/>
      <c r="M1205" s="91"/>
      <c r="N1205" s="94"/>
    </row>
    <row r="1206" spans="1:14">
      <c r="A1206" s="80">
        <v>1</v>
      </c>
      <c r="B1206" s="91"/>
      <c r="C1206" s="91"/>
      <c r="D1206" s="91"/>
      <c r="E1206" s="95"/>
      <c r="F1206" s="91"/>
      <c r="G1206" s="91"/>
      <c r="H1206" s="91"/>
      <c r="I1206" s="91"/>
      <c r="J1206" s="91"/>
      <c r="K1206" s="98" t="s">
        <v>720</v>
      </c>
      <c r="L1206" s="97">
        <v>1</v>
      </c>
      <c r="M1206" s="99">
        <f>N1188+N1194+N1200+N1202+N1204</f>
        <v>1246.6599999999999</v>
      </c>
      <c r="N1206" s="100">
        <f>ROUND(L1206*M1206,2)</f>
        <v>1246.6600000000001</v>
      </c>
    </row>
    <row r="1207" spans="1:14" ht="0.9" customHeight="1">
      <c r="A1207" s="80">
        <v>1</v>
      </c>
      <c r="B1207" s="101"/>
      <c r="C1207" s="101"/>
      <c r="D1207" s="101"/>
      <c r="E1207" s="102"/>
      <c r="F1207" s="101"/>
      <c r="G1207" s="101"/>
      <c r="H1207" s="101"/>
      <c r="I1207" s="101"/>
      <c r="J1207" s="101"/>
      <c r="K1207" s="101"/>
      <c r="L1207" s="101"/>
      <c r="M1207" s="101"/>
      <c r="N1207" s="103"/>
    </row>
    <row r="1208" spans="1:14">
      <c r="A1208" s="80">
        <v>1</v>
      </c>
      <c r="B1208" s="91"/>
      <c r="C1208" s="91"/>
      <c r="D1208" s="91"/>
      <c r="E1208" s="95"/>
      <c r="F1208" s="91"/>
      <c r="G1208" s="91"/>
      <c r="H1208" s="91"/>
      <c r="I1208" s="91"/>
      <c r="J1208" s="91"/>
      <c r="K1208" s="98" t="s">
        <v>721</v>
      </c>
      <c r="L1208" s="105">
        <v>1</v>
      </c>
      <c r="M1208" s="99">
        <f>N908+N1008+N1087+N1171+N1187</f>
        <v>76608.790000000008</v>
      </c>
      <c r="N1208" s="100">
        <f>ROUND(L1208*M1208,2)</f>
        <v>76608.789999999994</v>
      </c>
    </row>
    <row r="1209" spans="1:14" ht="0.9" customHeight="1">
      <c r="A1209" s="80">
        <v>1</v>
      </c>
      <c r="B1209" s="101"/>
      <c r="C1209" s="101"/>
      <c r="D1209" s="101"/>
      <c r="E1209" s="102"/>
      <c r="F1209" s="101"/>
      <c r="G1209" s="101"/>
      <c r="H1209" s="101"/>
      <c r="I1209" s="101"/>
      <c r="J1209" s="101"/>
      <c r="K1209" s="101"/>
      <c r="L1209" s="101"/>
      <c r="M1209" s="101"/>
      <c r="N1209" s="103"/>
    </row>
    <row r="1210" spans="1:14">
      <c r="A1210" s="80">
        <v>1</v>
      </c>
      <c r="B1210" s="84" t="s">
        <v>722</v>
      </c>
      <c r="C1210" s="84" t="s">
        <v>366</v>
      </c>
      <c r="D1210" s="84" t="s">
        <v>367</v>
      </c>
      <c r="E1210" s="85" t="s">
        <v>723</v>
      </c>
      <c r="F1210" s="86"/>
      <c r="G1210" s="86"/>
      <c r="H1210" s="86"/>
      <c r="I1210" s="86"/>
      <c r="J1210" s="86"/>
      <c r="K1210" s="86"/>
      <c r="L1210" s="87">
        <f>L1368</f>
        <v>1</v>
      </c>
      <c r="M1210" s="159">
        <f>M1368</f>
        <v>64952.97</v>
      </c>
      <c r="N1210" s="160">
        <f>N1368</f>
        <v>64952.97</v>
      </c>
    </row>
    <row r="1211" spans="1:14">
      <c r="A1211" s="80">
        <v>1</v>
      </c>
      <c r="B1211" s="113" t="s">
        <v>724</v>
      </c>
      <c r="C1211" s="113" t="s">
        <v>366</v>
      </c>
      <c r="D1211" s="113" t="s">
        <v>367</v>
      </c>
      <c r="E1211" s="114" t="s">
        <v>725</v>
      </c>
      <c r="F1211" s="115"/>
      <c r="G1211" s="115"/>
      <c r="H1211" s="115"/>
      <c r="I1211" s="115"/>
      <c r="J1211" s="115"/>
      <c r="K1211" s="115"/>
      <c r="L1211" s="116">
        <f>L1242</f>
        <v>1</v>
      </c>
      <c r="M1211" s="116">
        <f>M1242</f>
        <v>22682.149999999998</v>
      </c>
      <c r="N1211" s="116">
        <f>N1242</f>
        <v>22682.15</v>
      </c>
    </row>
    <row r="1212" spans="1:14" ht="30.6">
      <c r="A1212" s="80">
        <v>1</v>
      </c>
      <c r="B1212" s="88" t="s">
        <v>726</v>
      </c>
      <c r="C1212" s="89" t="s">
        <v>372</v>
      </c>
      <c r="D1212" s="89" t="s">
        <v>91</v>
      </c>
      <c r="E1212" s="90" t="s">
        <v>727</v>
      </c>
      <c r="F1212" s="91"/>
      <c r="G1212" s="91"/>
      <c r="H1212" s="91"/>
      <c r="I1212" s="91"/>
      <c r="J1212" s="91"/>
      <c r="K1212" s="91"/>
      <c r="L1212" s="92">
        <f>L1215</f>
        <v>1</v>
      </c>
      <c r="M1212" s="92">
        <f>M1215</f>
        <v>3500</v>
      </c>
      <c r="N1212" s="93">
        <f>N1215</f>
        <v>3500</v>
      </c>
    </row>
    <row r="1213" spans="1:14" ht="40.799999999999997">
      <c r="A1213" s="80">
        <v>1</v>
      </c>
      <c r="B1213" s="91"/>
      <c r="C1213" s="91"/>
      <c r="D1213" s="91"/>
      <c r="E1213" s="90" t="s">
        <v>728</v>
      </c>
      <c r="F1213" s="91"/>
      <c r="G1213" s="91"/>
      <c r="H1213" s="91"/>
      <c r="I1213" s="91"/>
      <c r="J1213" s="91"/>
      <c r="K1213" s="91"/>
      <c r="L1213" s="91"/>
      <c r="M1213" s="91"/>
      <c r="N1213" s="94"/>
    </row>
    <row r="1214" spans="1:14">
      <c r="A1214" s="80">
        <v>1</v>
      </c>
      <c r="B1214" s="91"/>
      <c r="C1214" s="91"/>
      <c r="D1214" s="91"/>
      <c r="E1214" s="95"/>
      <c r="F1214" s="89" t="s">
        <v>367</v>
      </c>
      <c r="G1214" s="104">
        <v>1</v>
      </c>
      <c r="H1214" s="97">
        <v>0</v>
      </c>
      <c r="I1214" s="97">
        <v>0</v>
      </c>
      <c r="J1214" s="97">
        <v>0</v>
      </c>
      <c r="K1214" s="92">
        <f>OR(G1214&lt;&gt;0,H1214&lt;&gt;0,I1214&lt;&gt;0,J1214&lt;&gt;0)*(G1214 + (G1214 = 0))*(H1214 + (H1214 = 0))*(I1214 + (I1214 = 0))*(J1214 + (J1214 = 0))</f>
        <v>1</v>
      </c>
      <c r="L1214" s="91"/>
      <c r="M1214" s="91"/>
      <c r="N1214" s="94"/>
    </row>
    <row r="1215" spans="1:14">
      <c r="A1215" s="80">
        <v>1</v>
      </c>
      <c r="B1215" s="91"/>
      <c r="C1215" s="91"/>
      <c r="D1215" s="91"/>
      <c r="E1215" s="95"/>
      <c r="F1215" s="91"/>
      <c r="G1215" s="91"/>
      <c r="H1215" s="91"/>
      <c r="I1215" s="91"/>
      <c r="J1215" s="91"/>
      <c r="K1215" s="98" t="s">
        <v>729</v>
      </c>
      <c r="L1215" s="99">
        <f>K1214*1</f>
        <v>1</v>
      </c>
      <c r="M1215" s="97">
        <v>3500</v>
      </c>
      <c r="N1215" s="100">
        <f>ROUND(L1215*M1215,2)</f>
        <v>3500</v>
      </c>
    </row>
    <row r="1216" spans="1:14" ht="0.9" customHeight="1">
      <c r="A1216" s="80">
        <v>1</v>
      </c>
      <c r="B1216" s="101"/>
      <c r="C1216" s="101"/>
      <c r="D1216" s="101"/>
      <c r="E1216" s="102"/>
      <c r="F1216" s="101"/>
      <c r="G1216" s="101"/>
      <c r="H1216" s="101"/>
      <c r="I1216" s="101"/>
      <c r="J1216" s="101"/>
      <c r="K1216" s="101"/>
      <c r="L1216" s="101"/>
      <c r="M1216" s="101"/>
      <c r="N1216" s="103"/>
    </row>
    <row r="1217" spans="1:14" ht="30.6">
      <c r="A1217" s="80">
        <v>1</v>
      </c>
      <c r="B1217" s="88" t="s">
        <v>730</v>
      </c>
      <c r="C1217" s="89" t="s">
        <v>372</v>
      </c>
      <c r="D1217" s="89" t="s">
        <v>91</v>
      </c>
      <c r="E1217" s="90" t="s">
        <v>731</v>
      </c>
      <c r="F1217" s="91"/>
      <c r="G1217" s="91"/>
      <c r="H1217" s="91"/>
      <c r="I1217" s="91"/>
      <c r="J1217" s="91"/>
      <c r="K1217" s="91"/>
      <c r="L1217" s="92">
        <f>L1220</f>
        <v>3</v>
      </c>
      <c r="M1217" s="92">
        <f>M1220</f>
        <v>3850</v>
      </c>
      <c r="N1217" s="93">
        <f>N1220</f>
        <v>11550</v>
      </c>
    </row>
    <row r="1218" spans="1:14" ht="51">
      <c r="A1218" s="80">
        <v>1</v>
      </c>
      <c r="B1218" s="91"/>
      <c r="C1218" s="91"/>
      <c r="D1218" s="91"/>
      <c r="E1218" s="90" t="s">
        <v>732</v>
      </c>
      <c r="F1218" s="91"/>
      <c r="G1218" s="91"/>
      <c r="H1218" s="91"/>
      <c r="I1218" s="91"/>
      <c r="J1218" s="91"/>
      <c r="K1218" s="91"/>
      <c r="L1218" s="91"/>
      <c r="M1218" s="91"/>
      <c r="N1218" s="94"/>
    </row>
    <row r="1219" spans="1:14">
      <c r="A1219" s="80">
        <v>1</v>
      </c>
      <c r="B1219" s="91"/>
      <c r="C1219" s="91"/>
      <c r="D1219" s="91"/>
      <c r="E1219" s="95"/>
      <c r="F1219" s="89" t="s">
        <v>367</v>
      </c>
      <c r="G1219" s="104">
        <v>3</v>
      </c>
      <c r="H1219" s="97">
        <v>0</v>
      </c>
      <c r="I1219" s="97">
        <v>0</v>
      </c>
      <c r="J1219" s="97">
        <v>0</v>
      </c>
      <c r="K1219" s="92">
        <f>OR(G1219&lt;&gt;0,H1219&lt;&gt;0,I1219&lt;&gt;0,J1219&lt;&gt;0)*(G1219 + (G1219 = 0))*(H1219 + (H1219 = 0))*(I1219 + (I1219 = 0))*(J1219 + (J1219 = 0))</f>
        <v>3</v>
      </c>
      <c r="L1219" s="91"/>
      <c r="M1219" s="91"/>
      <c r="N1219" s="94"/>
    </row>
    <row r="1220" spans="1:14">
      <c r="A1220" s="80">
        <v>1</v>
      </c>
      <c r="B1220" s="91"/>
      <c r="C1220" s="91"/>
      <c r="D1220" s="91"/>
      <c r="E1220" s="95"/>
      <c r="F1220" s="91"/>
      <c r="G1220" s="91"/>
      <c r="H1220" s="91"/>
      <c r="I1220" s="91"/>
      <c r="J1220" s="91"/>
      <c r="K1220" s="98" t="s">
        <v>733</v>
      </c>
      <c r="L1220" s="99">
        <f>K1219*1</f>
        <v>3</v>
      </c>
      <c r="M1220" s="97">
        <v>3850</v>
      </c>
      <c r="N1220" s="100">
        <f>ROUND(L1220*M1220,2)</f>
        <v>11550</v>
      </c>
    </row>
    <row r="1221" spans="1:14" ht="0.9" customHeight="1">
      <c r="A1221" s="80">
        <v>1</v>
      </c>
      <c r="B1221" s="101"/>
      <c r="C1221" s="101"/>
      <c r="D1221" s="101"/>
      <c r="E1221" s="102"/>
      <c r="F1221" s="101"/>
      <c r="G1221" s="101"/>
      <c r="H1221" s="101"/>
      <c r="I1221" s="101"/>
      <c r="J1221" s="101"/>
      <c r="K1221" s="101"/>
      <c r="L1221" s="101"/>
      <c r="M1221" s="101"/>
      <c r="N1221" s="103"/>
    </row>
    <row r="1222" spans="1:14" ht="20.399999999999999">
      <c r="A1222" s="80">
        <v>1</v>
      </c>
      <c r="B1222" s="42" t="s">
        <v>1004</v>
      </c>
      <c r="C1222" s="89" t="s">
        <v>372</v>
      </c>
      <c r="D1222" s="89" t="s">
        <v>91</v>
      </c>
      <c r="E1222" s="108" t="s">
        <v>734</v>
      </c>
      <c r="F1222" s="91"/>
      <c r="G1222" s="91"/>
      <c r="H1222" s="91"/>
      <c r="I1222" s="91"/>
      <c r="J1222" s="91"/>
      <c r="K1222" s="91"/>
      <c r="L1222" s="92">
        <f>L1225</f>
        <v>3</v>
      </c>
      <c r="M1222" s="92">
        <f>M1225</f>
        <v>1850</v>
      </c>
      <c r="N1222" s="93">
        <f>N1225</f>
        <v>5550</v>
      </c>
    </row>
    <row r="1223" spans="1:14" ht="40.799999999999997">
      <c r="A1223" s="80">
        <v>1</v>
      </c>
      <c r="B1223" s="91"/>
      <c r="C1223" s="91"/>
      <c r="D1223" s="91"/>
      <c r="E1223" s="90" t="s">
        <v>735</v>
      </c>
      <c r="F1223" s="91"/>
      <c r="G1223" s="91"/>
      <c r="H1223" s="91"/>
      <c r="I1223" s="91"/>
      <c r="J1223" s="91"/>
      <c r="K1223" s="91"/>
      <c r="L1223" s="91"/>
      <c r="M1223" s="91"/>
      <c r="N1223" s="94"/>
    </row>
    <row r="1224" spans="1:14">
      <c r="A1224" s="80">
        <v>1</v>
      </c>
      <c r="B1224" s="91"/>
      <c r="C1224" s="91"/>
      <c r="D1224" s="91"/>
      <c r="E1224" s="95"/>
      <c r="F1224" s="89" t="s">
        <v>367</v>
      </c>
      <c r="G1224" s="104">
        <v>3</v>
      </c>
      <c r="H1224" s="97">
        <v>0</v>
      </c>
      <c r="I1224" s="97">
        <v>0</v>
      </c>
      <c r="J1224" s="97">
        <v>0</v>
      </c>
      <c r="K1224" s="92">
        <f>OR(G1224&lt;&gt;0,H1224&lt;&gt;0,I1224&lt;&gt;0,J1224&lt;&gt;0)*(G1224 + (G1224 = 0))*(H1224 + (H1224 = 0))*(I1224 + (I1224 = 0))*(J1224 + (J1224 = 0))</f>
        <v>3</v>
      </c>
      <c r="L1224" s="91"/>
      <c r="M1224" s="91"/>
      <c r="N1224" s="94"/>
    </row>
    <row r="1225" spans="1:14">
      <c r="A1225" s="80">
        <v>1</v>
      </c>
      <c r="B1225" s="91"/>
      <c r="C1225" s="91"/>
      <c r="D1225" s="91"/>
      <c r="E1225" s="95"/>
      <c r="F1225" s="91"/>
      <c r="G1225" s="91"/>
      <c r="H1225" s="91"/>
      <c r="I1225" s="91"/>
      <c r="J1225" s="91"/>
      <c r="K1225" s="98" t="s">
        <v>733</v>
      </c>
      <c r="L1225" s="99">
        <f>K1224*1</f>
        <v>3</v>
      </c>
      <c r="M1225" s="97">
        <v>1850</v>
      </c>
      <c r="N1225" s="100">
        <f>ROUND(L1225*M1225,2)</f>
        <v>5550</v>
      </c>
    </row>
    <row r="1226" spans="1:14" ht="20.399999999999999">
      <c r="A1226" s="80">
        <v>1</v>
      </c>
      <c r="B1226" s="88" t="s">
        <v>736</v>
      </c>
      <c r="C1226" s="89" t="s">
        <v>372</v>
      </c>
      <c r="D1226" s="89" t="s">
        <v>91</v>
      </c>
      <c r="E1226" s="90" t="s">
        <v>737</v>
      </c>
      <c r="F1226" s="91"/>
      <c r="G1226" s="91"/>
      <c r="H1226" s="91"/>
      <c r="I1226" s="91"/>
      <c r="J1226" s="91"/>
      <c r="K1226" s="91"/>
      <c r="L1226" s="92">
        <f>L1229</f>
        <v>2</v>
      </c>
      <c r="M1226" s="92">
        <f>M1229</f>
        <v>61.71</v>
      </c>
      <c r="N1226" s="93">
        <f>N1229</f>
        <v>123.42</v>
      </c>
    </row>
    <row r="1227" spans="1:14" ht="20.399999999999999">
      <c r="A1227" s="80">
        <v>1</v>
      </c>
      <c r="B1227" s="91"/>
      <c r="C1227" s="91"/>
      <c r="D1227" s="91"/>
      <c r="E1227" s="90" t="s">
        <v>738</v>
      </c>
      <c r="F1227" s="91"/>
      <c r="G1227" s="91"/>
      <c r="H1227" s="91"/>
      <c r="I1227" s="91"/>
      <c r="J1227" s="91"/>
      <c r="K1227" s="91"/>
      <c r="L1227" s="91"/>
      <c r="M1227" s="91"/>
      <c r="N1227" s="94"/>
    </row>
    <row r="1228" spans="1:14">
      <c r="A1228" s="80">
        <v>1</v>
      </c>
      <c r="B1228" s="91"/>
      <c r="C1228" s="91"/>
      <c r="D1228" s="91"/>
      <c r="E1228" s="95"/>
      <c r="F1228" s="89" t="s">
        <v>367</v>
      </c>
      <c r="G1228" s="96">
        <v>2</v>
      </c>
      <c r="H1228" s="97">
        <v>0</v>
      </c>
      <c r="I1228" s="97">
        <v>0</v>
      </c>
      <c r="J1228" s="97">
        <v>0</v>
      </c>
      <c r="K1228" s="92">
        <f>OR(G1228&lt;&gt;0,H1228&lt;&gt;0,I1228&lt;&gt;0,J1228&lt;&gt;0)*(G1228 + (G1228 = 0))*(H1228 + (H1228 = 0))*(I1228 + (I1228 = 0))*(J1228 + (J1228 = 0))</f>
        <v>2</v>
      </c>
      <c r="L1228" s="91"/>
      <c r="M1228" s="91"/>
      <c r="N1228" s="94"/>
    </row>
    <row r="1229" spans="1:14">
      <c r="A1229" s="80">
        <v>1</v>
      </c>
      <c r="B1229" s="91"/>
      <c r="C1229" s="91"/>
      <c r="D1229" s="91"/>
      <c r="E1229" s="95"/>
      <c r="F1229" s="91"/>
      <c r="G1229" s="91"/>
      <c r="H1229" s="91"/>
      <c r="I1229" s="91"/>
      <c r="J1229" s="91"/>
      <c r="K1229" s="98" t="s">
        <v>739</v>
      </c>
      <c r="L1229" s="99">
        <f>K1228*1</f>
        <v>2</v>
      </c>
      <c r="M1229" s="97">
        <v>61.71</v>
      </c>
      <c r="N1229" s="100">
        <f>ROUND(L1229*M1229,2)</f>
        <v>123.42</v>
      </c>
    </row>
    <row r="1230" spans="1:14" ht="0.9" customHeight="1">
      <c r="A1230" s="80">
        <v>1</v>
      </c>
      <c r="B1230" s="101"/>
      <c r="C1230" s="101"/>
      <c r="D1230" s="101"/>
      <c r="E1230" s="102"/>
      <c r="F1230" s="101"/>
      <c r="G1230" s="101"/>
      <c r="H1230" s="101"/>
      <c r="I1230" s="101"/>
      <c r="J1230" s="101"/>
      <c r="K1230" s="101"/>
      <c r="L1230" s="101"/>
      <c r="M1230" s="101"/>
      <c r="N1230" s="103"/>
    </row>
    <row r="1231" spans="1:14" ht="20.399999999999999">
      <c r="A1231" s="80">
        <v>1</v>
      </c>
      <c r="B1231" s="88" t="s">
        <v>740</v>
      </c>
      <c r="C1231" s="89" t="s">
        <v>372</v>
      </c>
      <c r="D1231" s="89" t="s">
        <v>91</v>
      </c>
      <c r="E1231" s="90" t="s">
        <v>741</v>
      </c>
      <c r="F1231" s="91"/>
      <c r="G1231" s="91"/>
      <c r="H1231" s="91"/>
      <c r="I1231" s="91"/>
      <c r="J1231" s="91"/>
      <c r="K1231" s="91"/>
      <c r="L1231" s="92">
        <f>L1234</f>
        <v>7</v>
      </c>
      <c r="M1231" s="92">
        <f>M1234</f>
        <v>163.38</v>
      </c>
      <c r="N1231" s="93">
        <f>N1234</f>
        <v>1143.6600000000001</v>
      </c>
    </row>
    <row r="1232" spans="1:14" ht="20.399999999999999">
      <c r="A1232" s="80">
        <v>1</v>
      </c>
      <c r="B1232" s="91"/>
      <c r="C1232" s="91"/>
      <c r="D1232" s="91"/>
      <c r="E1232" s="90" t="s">
        <v>741</v>
      </c>
      <c r="F1232" s="91"/>
      <c r="G1232" s="91"/>
      <c r="H1232" s="91"/>
      <c r="I1232" s="91"/>
      <c r="J1232" s="91"/>
      <c r="K1232" s="91"/>
      <c r="L1232" s="91"/>
      <c r="M1232" s="91"/>
      <c r="N1232" s="94"/>
    </row>
    <row r="1233" spans="1:14">
      <c r="A1233" s="80">
        <v>1</v>
      </c>
      <c r="B1233" s="91"/>
      <c r="C1233" s="91"/>
      <c r="D1233" s="91"/>
      <c r="E1233" s="95"/>
      <c r="F1233" s="89" t="s">
        <v>367</v>
      </c>
      <c r="G1233" s="104">
        <v>7</v>
      </c>
      <c r="H1233" s="97">
        <v>0</v>
      </c>
      <c r="I1233" s="97">
        <v>0</v>
      </c>
      <c r="J1233" s="97">
        <v>0</v>
      </c>
      <c r="K1233" s="92">
        <f>OR(G1233&lt;&gt;0,H1233&lt;&gt;0,I1233&lt;&gt;0,J1233&lt;&gt;0)*(G1233 + (G1233 = 0))*(H1233 + (H1233 = 0))*(I1233 + (I1233 = 0))*(J1233 + (J1233 = 0))</f>
        <v>7</v>
      </c>
      <c r="L1233" s="91"/>
      <c r="M1233" s="91"/>
      <c r="N1233" s="94"/>
    </row>
    <row r="1234" spans="1:14">
      <c r="A1234" s="80">
        <v>1</v>
      </c>
      <c r="B1234" s="91"/>
      <c r="C1234" s="91"/>
      <c r="D1234" s="91"/>
      <c r="E1234" s="95"/>
      <c r="F1234" s="91"/>
      <c r="G1234" s="91"/>
      <c r="H1234" s="91"/>
      <c r="I1234" s="91"/>
      <c r="J1234" s="91"/>
      <c r="K1234" s="98" t="s">
        <v>742</v>
      </c>
      <c r="L1234" s="99">
        <f>K1233*1</f>
        <v>7</v>
      </c>
      <c r="M1234" s="97">
        <v>163.38</v>
      </c>
      <c r="N1234" s="100">
        <f>ROUND(L1234*M1234,2)</f>
        <v>1143.6600000000001</v>
      </c>
    </row>
    <row r="1235" spans="1:14" ht="0.9" customHeight="1">
      <c r="A1235" s="80">
        <v>1</v>
      </c>
      <c r="B1235" s="101"/>
      <c r="C1235" s="101"/>
      <c r="D1235" s="101"/>
      <c r="E1235" s="102"/>
      <c r="F1235" s="101"/>
      <c r="G1235" s="101"/>
      <c r="H1235" s="101"/>
      <c r="I1235" s="101"/>
      <c r="J1235" s="101"/>
      <c r="K1235" s="101"/>
      <c r="L1235" s="101"/>
      <c r="M1235" s="101"/>
      <c r="N1235" s="103"/>
    </row>
    <row r="1236" spans="1:14" ht="20.399999999999999">
      <c r="A1236" s="80">
        <v>1</v>
      </c>
      <c r="B1236" s="88" t="s">
        <v>743</v>
      </c>
      <c r="C1236" s="89" t="s">
        <v>372</v>
      </c>
      <c r="D1236" s="89" t="s">
        <v>91</v>
      </c>
      <c r="E1236" s="90" t="s">
        <v>744</v>
      </c>
      <c r="F1236" s="91"/>
      <c r="G1236" s="91"/>
      <c r="H1236" s="91"/>
      <c r="I1236" s="91"/>
      <c r="J1236" s="91"/>
      <c r="K1236" s="91"/>
      <c r="L1236" s="92">
        <f>L1240</f>
        <v>3</v>
      </c>
      <c r="M1236" s="92">
        <f>M1240</f>
        <v>271.69</v>
      </c>
      <c r="N1236" s="93">
        <f>N1240</f>
        <v>815.07</v>
      </c>
    </row>
    <row r="1237" spans="1:14" ht="40.799999999999997">
      <c r="A1237" s="80">
        <v>1</v>
      </c>
      <c r="B1237" s="91"/>
      <c r="C1237" s="91"/>
      <c r="D1237" s="91"/>
      <c r="E1237" s="90" t="s">
        <v>745</v>
      </c>
      <c r="F1237" s="91"/>
      <c r="G1237" s="91"/>
      <c r="H1237" s="91"/>
      <c r="I1237" s="91"/>
      <c r="J1237" s="91"/>
      <c r="K1237" s="91"/>
      <c r="L1237" s="91"/>
      <c r="M1237" s="91"/>
      <c r="N1237" s="94"/>
    </row>
    <row r="1238" spans="1:14">
      <c r="A1238" s="80">
        <v>1</v>
      </c>
      <c r="B1238" s="91"/>
      <c r="C1238" s="91"/>
      <c r="D1238" s="91"/>
      <c r="E1238" s="95"/>
      <c r="F1238" s="89" t="s">
        <v>470</v>
      </c>
      <c r="G1238" s="96">
        <v>2</v>
      </c>
      <c r="H1238" s="97">
        <v>0</v>
      </c>
      <c r="I1238" s="97">
        <v>0</v>
      </c>
      <c r="J1238" s="97">
        <v>0</v>
      </c>
      <c r="K1238" s="92">
        <f>OR(G1238&lt;&gt;0,H1238&lt;&gt;0,I1238&lt;&gt;0,J1238&lt;&gt;0)*(G1238 + (G1238 = 0))*(H1238 + (H1238 = 0))*(I1238 + (I1238 = 0))*(J1238 + (J1238 = 0))</f>
        <v>2</v>
      </c>
      <c r="L1238" s="91"/>
      <c r="M1238" s="91"/>
      <c r="N1238" s="94"/>
    </row>
    <row r="1239" spans="1:14">
      <c r="A1239" s="80">
        <v>1</v>
      </c>
      <c r="B1239" s="91"/>
      <c r="C1239" s="91"/>
      <c r="D1239" s="91"/>
      <c r="E1239" s="95"/>
      <c r="F1239" s="89" t="s">
        <v>540</v>
      </c>
      <c r="G1239" s="96">
        <v>1</v>
      </c>
      <c r="H1239" s="97">
        <v>0</v>
      </c>
      <c r="I1239" s="97">
        <v>0</v>
      </c>
      <c r="J1239" s="97">
        <v>0</v>
      </c>
      <c r="K1239" s="92">
        <f>OR(G1239&lt;&gt;0,H1239&lt;&gt;0,I1239&lt;&gt;0,J1239&lt;&gt;0)*(G1239 + (G1239 = 0))*(H1239 + (H1239 = 0))*(I1239 + (I1239 = 0))*(J1239 + (J1239 = 0))</f>
        <v>1</v>
      </c>
      <c r="L1239" s="91"/>
      <c r="M1239" s="91"/>
      <c r="N1239" s="94"/>
    </row>
    <row r="1240" spans="1:14">
      <c r="A1240" s="80">
        <v>1</v>
      </c>
      <c r="B1240" s="91"/>
      <c r="C1240" s="91"/>
      <c r="D1240" s="91"/>
      <c r="E1240" s="95"/>
      <c r="F1240" s="91"/>
      <c r="G1240" s="91"/>
      <c r="H1240" s="91"/>
      <c r="I1240" s="91"/>
      <c r="J1240" s="91"/>
      <c r="K1240" s="98" t="s">
        <v>746</v>
      </c>
      <c r="L1240" s="99">
        <f>SUM(K1238:K1239)*1</f>
        <v>3</v>
      </c>
      <c r="M1240" s="97">
        <v>271.69</v>
      </c>
      <c r="N1240" s="100">
        <f>ROUND(L1240*M1240,2)</f>
        <v>815.07</v>
      </c>
    </row>
    <row r="1241" spans="1:14" ht="0.9" customHeight="1">
      <c r="A1241" s="80">
        <v>1</v>
      </c>
      <c r="B1241" s="101"/>
      <c r="C1241" s="101"/>
      <c r="D1241" s="101"/>
      <c r="E1241" s="102"/>
      <c r="F1241" s="101"/>
      <c r="G1241" s="101"/>
      <c r="H1241" s="101"/>
      <c r="I1241" s="101"/>
      <c r="J1241" s="101"/>
      <c r="K1241" s="101"/>
      <c r="L1241" s="101"/>
      <c r="M1241" s="101"/>
      <c r="N1241" s="103"/>
    </row>
    <row r="1242" spans="1:14">
      <c r="A1242" s="80">
        <v>1</v>
      </c>
      <c r="B1242" s="91"/>
      <c r="C1242" s="91"/>
      <c r="D1242" s="91"/>
      <c r="E1242" s="95"/>
      <c r="F1242" s="91"/>
      <c r="G1242" s="91"/>
      <c r="H1242" s="91"/>
      <c r="I1242" s="91"/>
      <c r="J1242" s="91"/>
      <c r="K1242" s="98" t="s">
        <v>747</v>
      </c>
      <c r="L1242" s="97">
        <v>1</v>
      </c>
      <c r="M1242" s="99">
        <f>N1212+N1217+N1222+N1226+N1231+N1236</f>
        <v>22682.149999999998</v>
      </c>
      <c r="N1242" s="100">
        <f>ROUND(L1242*M1242,2)</f>
        <v>22682.15</v>
      </c>
    </row>
    <row r="1243" spans="1:14" ht="0.9" customHeight="1">
      <c r="A1243" s="80">
        <v>1</v>
      </c>
      <c r="B1243" s="101"/>
      <c r="C1243" s="101"/>
      <c r="D1243" s="101"/>
      <c r="E1243" s="102"/>
      <c r="F1243" s="101"/>
      <c r="G1243" s="101"/>
      <c r="H1243" s="101"/>
      <c r="I1243" s="101"/>
      <c r="J1243" s="101"/>
      <c r="K1243" s="101"/>
      <c r="L1243" s="101"/>
      <c r="M1243" s="101"/>
      <c r="N1243" s="103"/>
    </row>
    <row r="1244" spans="1:14">
      <c r="A1244" s="80">
        <v>1</v>
      </c>
      <c r="B1244" s="113" t="s">
        <v>748</v>
      </c>
      <c r="C1244" s="113" t="s">
        <v>366</v>
      </c>
      <c r="D1244" s="113" t="s">
        <v>367</v>
      </c>
      <c r="E1244" s="114" t="s">
        <v>749</v>
      </c>
      <c r="F1244" s="115"/>
      <c r="G1244" s="115"/>
      <c r="H1244" s="115"/>
      <c r="I1244" s="115"/>
      <c r="J1244" s="115"/>
      <c r="K1244" s="115"/>
      <c r="L1244" s="116">
        <f>L1250</f>
        <v>1</v>
      </c>
      <c r="M1244" s="116">
        <f>M1250</f>
        <v>3984.39</v>
      </c>
      <c r="N1244" s="116">
        <f>N1250</f>
        <v>3984.39</v>
      </c>
    </row>
    <row r="1245" spans="1:14" ht="20.399999999999999">
      <c r="A1245" s="80">
        <v>1</v>
      </c>
      <c r="B1245" s="88" t="s">
        <v>750</v>
      </c>
      <c r="C1245" s="89" t="s">
        <v>372</v>
      </c>
      <c r="D1245" s="89" t="s">
        <v>91</v>
      </c>
      <c r="E1245" s="90" t="s">
        <v>751</v>
      </c>
      <c r="F1245" s="91"/>
      <c r="G1245" s="91"/>
      <c r="H1245" s="91"/>
      <c r="I1245" s="91"/>
      <c r="J1245" s="91"/>
      <c r="K1245" s="91"/>
      <c r="L1245" s="92">
        <f>L1248</f>
        <v>3</v>
      </c>
      <c r="M1245" s="92">
        <f>M1248</f>
        <v>1328.13</v>
      </c>
      <c r="N1245" s="93">
        <f>N1248</f>
        <v>3984.39</v>
      </c>
    </row>
    <row r="1246" spans="1:14" ht="122.4">
      <c r="A1246" s="80">
        <v>1</v>
      </c>
      <c r="B1246" s="91"/>
      <c r="C1246" s="91"/>
      <c r="D1246" s="91"/>
      <c r="E1246" s="90" t="s">
        <v>752</v>
      </c>
      <c r="F1246" s="91"/>
      <c r="G1246" s="91"/>
      <c r="H1246" s="91"/>
      <c r="I1246" s="91"/>
      <c r="J1246" s="91"/>
      <c r="K1246" s="91"/>
      <c r="L1246" s="91"/>
      <c r="M1246" s="91"/>
      <c r="N1246" s="94"/>
    </row>
    <row r="1247" spans="1:14">
      <c r="A1247" s="80">
        <v>1</v>
      </c>
      <c r="B1247" s="91"/>
      <c r="C1247" s="91"/>
      <c r="D1247" s="91"/>
      <c r="E1247" s="95"/>
      <c r="F1247" s="89" t="s">
        <v>367</v>
      </c>
      <c r="G1247" s="104">
        <v>3</v>
      </c>
      <c r="H1247" s="97">
        <v>0</v>
      </c>
      <c r="I1247" s="97">
        <v>0</v>
      </c>
      <c r="J1247" s="97">
        <v>0</v>
      </c>
      <c r="K1247" s="92">
        <f>OR(G1247&lt;&gt;0,H1247&lt;&gt;0,I1247&lt;&gt;0,J1247&lt;&gt;0)*(G1247 + (G1247 = 0))*(H1247 + (H1247 = 0))*(I1247 + (I1247 = 0))*(J1247 + (J1247 = 0))</f>
        <v>3</v>
      </c>
      <c r="L1247" s="91"/>
      <c r="M1247" s="91"/>
      <c r="N1247" s="94"/>
    </row>
    <row r="1248" spans="1:14">
      <c r="A1248" s="80">
        <v>1</v>
      </c>
      <c r="B1248" s="91"/>
      <c r="C1248" s="91"/>
      <c r="D1248" s="91"/>
      <c r="E1248" s="95"/>
      <c r="F1248" s="91"/>
      <c r="G1248" s="91"/>
      <c r="H1248" s="91"/>
      <c r="I1248" s="91"/>
      <c r="J1248" s="91"/>
      <c r="K1248" s="98" t="s">
        <v>753</v>
      </c>
      <c r="L1248" s="99">
        <f>K1247*1</f>
        <v>3</v>
      </c>
      <c r="M1248" s="97">
        <v>1328.13</v>
      </c>
      <c r="N1248" s="100">
        <f>ROUND(L1248*M1248,2)</f>
        <v>3984.39</v>
      </c>
    </row>
    <row r="1249" spans="1:14" ht="0.9" customHeight="1">
      <c r="A1249" s="80">
        <v>1</v>
      </c>
      <c r="B1249" s="101"/>
      <c r="C1249" s="101"/>
      <c r="D1249" s="101"/>
      <c r="E1249" s="102"/>
      <c r="F1249" s="101"/>
      <c r="G1249" s="101"/>
      <c r="H1249" s="101"/>
      <c r="I1249" s="101"/>
      <c r="J1249" s="101"/>
      <c r="K1249" s="101"/>
      <c r="L1249" s="101"/>
      <c r="M1249" s="101"/>
      <c r="N1249" s="103"/>
    </row>
    <row r="1250" spans="1:14">
      <c r="A1250" s="80">
        <v>1</v>
      </c>
      <c r="B1250" s="91"/>
      <c r="C1250" s="91"/>
      <c r="D1250" s="91"/>
      <c r="E1250" s="95"/>
      <c r="F1250" s="91"/>
      <c r="G1250" s="91"/>
      <c r="H1250" s="91"/>
      <c r="I1250" s="91"/>
      <c r="J1250" s="91"/>
      <c r="K1250" s="98" t="s">
        <v>754</v>
      </c>
      <c r="L1250" s="97">
        <v>1</v>
      </c>
      <c r="M1250" s="99">
        <f>N1245</f>
        <v>3984.39</v>
      </c>
      <c r="N1250" s="100">
        <f>ROUND(L1250*M1250,2)</f>
        <v>3984.39</v>
      </c>
    </row>
    <row r="1251" spans="1:14" ht="0.9" customHeight="1">
      <c r="A1251" s="80">
        <v>1</v>
      </c>
      <c r="B1251" s="101"/>
      <c r="C1251" s="101"/>
      <c r="D1251" s="101"/>
      <c r="E1251" s="102"/>
      <c r="F1251" s="101"/>
      <c r="G1251" s="101"/>
      <c r="H1251" s="101"/>
      <c r="I1251" s="101"/>
      <c r="J1251" s="101"/>
      <c r="K1251" s="101"/>
      <c r="L1251" s="101"/>
      <c r="M1251" s="101"/>
      <c r="N1251" s="103"/>
    </row>
    <row r="1252" spans="1:14">
      <c r="A1252" s="80">
        <v>1</v>
      </c>
      <c r="B1252" s="113" t="s">
        <v>755</v>
      </c>
      <c r="C1252" s="113" t="s">
        <v>366</v>
      </c>
      <c r="D1252" s="113" t="s">
        <v>367</v>
      </c>
      <c r="E1252" s="114" t="s">
        <v>756</v>
      </c>
      <c r="F1252" s="115"/>
      <c r="G1252" s="115"/>
      <c r="H1252" s="115"/>
      <c r="I1252" s="115"/>
      <c r="J1252" s="115"/>
      <c r="K1252" s="115"/>
      <c r="L1252" s="116">
        <f>L1282</f>
        <v>1</v>
      </c>
      <c r="M1252" s="116">
        <f>M1282</f>
        <v>4331</v>
      </c>
      <c r="N1252" s="116">
        <f>N1282</f>
        <v>4331</v>
      </c>
    </row>
    <row r="1253" spans="1:14" ht="20.399999999999999">
      <c r="A1253" s="80">
        <v>1</v>
      </c>
      <c r="B1253" s="88" t="s">
        <v>757</v>
      </c>
      <c r="C1253" s="89" t="s">
        <v>372</v>
      </c>
      <c r="D1253" s="89" t="s">
        <v>91</v>
      </c>
      <c r="E1253" s="90" t="s">
        <v>758</v>
      </c>
      <c r="F1253" s="91"/>
      <c r="G1253" s="91"/>
      <c r="H1253" s="91"/>
      <c r="I1253" s="91"/>
      <c r="J1253" s="91"/>
      <c r="K1253" s="91"/>
      <c r="L1253" s="92">
        <f>L1257</f>
        <v>6</v>
      </c>
      <c r="M1253" s="92">
        <f>M1257</f>
        <v>165.19</v>
      </c>
      <c r="N1253" s="93">
        <f>N1257</f>
        <v>991.14</v>
      </c>
    </row>
    <row r="1254" spans="1:14" ht="40.799999999999997">
      <c r="A1254" s="80">
        <v>1</v>
      </c>
      <c r="B1254" s="91"/>
      <c r="C1254" s="91"/>
      <c r="D1254" s="91"/>
      <c r="E1254" s="90" t="s">
        <v>759</v>
      </c>
      <c r="F1254" s="91"/>
      <c r="G1254" s="91"/>
      <c r="H1254" s="91"/>
      <c r="I1254" s="91"/>
      <c r="J1254" s="91"/>
      <c r="K1254" s="91"/>
      <c r="L1254" s="91"/>
      <c r="M1254" s="91"/>
      <c r="N1254" s="94"/>
    </row>
    <row r="1255" spans="1:14">
      <c r="A1255" s="80">
        <v>1</v>
      </c>
      <c r="B1255" s="91"/>
      <c r="C1255" s="91"/>
      <c r="D1255" s="91"/>
      <c r="E1255" s="95"/>
      <c r="F1255" s="89" t="s">
        <v>470</v>
      </c>
      <c r="G1255" s="96">
        <v>3</v>
      </c>
      <c r="H1255" s="97">
        <v>0</v>
      </c>
      <c r="I1255" s="97">
        <v>0</v>
      </c>
      <c r="J1255" s="97">
        <v>0</v>
      </c>
      <c r="K1255" s="92">
        <f>OR(G1255&lt;&gt;0,H1255&lt;&gt;0,I1255&lt;&gt;0,J1255&lt;&gt;0)*(G1255 + (G1255 = 0))*(H1255 + (H1255 = 0))*(I1255 + (I1255 = 0))*(J1255 + (J1255 = 0))</f>
        <v>3</v>
      </c>
      <c r="L1255" s="91"/>
      <c r="M1255" s="91"/>
      <c r="N1255" s="94"/>
    </row>
    <row r="1256" spans="1:14">
      <c r="A1256" s="80">
        <v>1</v>
      </c>
      <c r="B1256" s="91"/>
      <c r="C1256" s="91"/>
      <c r="D1256" s="91"/>
      <c r="E1256" s="95"/>
      <c r="F1256" s="89" t="s">
        <v>540</v>
      </c>
      <c r="G1256" s="96">
        <v>3</v>
      </c>
      <c r="H1256" s="97">
        <v>0</v>
      </c>
      <c r="I1256" s="97">
        <v>0</v>
      </c>
      <c r="J1256" s="97">
        <v>0</v>
      </c>
      <c r="K1256" s="92">
        <f>OR(G1256&lt;&gt;0,H1256&lt;&gt;0,I1256&lt;&gt;0,J1256&lt;&gt;0)*(G1256 + (G1256 = 0))*(H1256 + (H1256 = 0))*(I1256 + (I1256 = 0))*(J1256 + (J1256 = 0))</f>
        <v>3</v>
      </c>
      <c r="L1256" s="91"/>
      <c r="M1256" s="91"/>
      <c r="N1256" s="94"/>
    </row>
    <row r="1257" spans="1:14">
      <c r="A1257" s="80">
        <v>1</v>
      </c>
      <c r="B1257" s="91"/>
      <c r="C1257" s="91"/>
      <c r="D1257" s="91"/>
      <c r="E1257" s="95"/>
      <c r="F1257" s="91"/>
      <c r="G1257" s="91"/>
      <c r="H1257" s="91"/>
      <c r="I1257" s="91"/>
      <c r="J1257" s="91"/>
      <c r="K1257" s="98" t="s">
        <v>760</v>
      </c>
      <c r="L1257" s="99">
        <f>SUM(K1255:K1256)*1</f>
        <v>6</v>
      </c>
      <c r="M1257" s="97">
        <v>165.19</v>
      </c>
      <c r="N1257" s="100">
        <f>ROUND(L1257*M1257,2)</f>
        <v>991.14</v>
      </c>
    </row>
    <row r="1258" spans="1:14" ht="0.9" customHeight="1">
      <c r="A1258" s="80">
        <v>1</v>
      </c>
      <c r="B1258" s="101"/>
      <c r="C1258" s="101"/>
      <c r="D1258" s="101"/>
      <c r="E1258" s="102"/>
      <c r="F1258" s="101"/>
      <c r="G1258" s="101"/>
      <c r="H1258" s="101"/>
      <c r="I1258" s="101"/>
      <c r="J1258" s="101"/>
      <c r="K1258" s="101"/>
      <c r="L1258" s="101"/>
      <c r="M1258" s="101"/>
      <c r="N1258" s="103"/>
    </row>
    <row r="1259" spans="1:14">
      <c r="A1259" s="80">
        <v>1</v>
      </c>
      <c r="B1259" s="88" t="s">
        <v>761</v>
      </c>
      <c r="C1259" s="89" t="s">
        <v>372</v>
      </c>
      <c r="D1259" s="89" t="s">
        <v>91</v>
      </c>
      <c r="E1259" s="90" t="s">
        <v>762</v>
      </c>
      <c r="F1259" s="91"/>
      <c r="G1259" s="91"/>
      <c r="H1259" s="91"/>
      <c r="I1259" s="91"/>
      <c r="J1259" s="91"/>
      <c r="K1259" s="91"/>
      <c r="L1259" s="92">
        <f>L1263</f>
        <v>2</v>
      </c>
      <c r="M1259" s="92">
        <f>M1263</f>
        <v>456.25</v>
      </c>
      <c r="N1259" s="93">
        <f>N1263</f>
        <v>912.5</v>
      </c>
    </row>
    <row r="1260" spans="1:14" ht="20.399999999999999">
      <c r="A1260" s="80">
        <v>1</v>
      </c>
      <c r="B1260" s="91"/>
      <c r="C1260" s="91"/>
      <c r="D1260" s="91"/>
      <c r="E1260" s="90" t="s">
        <v>763</v>
      </c>
      <c r="F1260" s="91"/>
      <c r="G1260" s="91"/>
      <c r="H1260" s="91"/>
      <c r="I1260" s="91"/>
      <c r="J1260" s="91"/>
      <c r="K1260" s="91"/>
      <c r="L1260" s="91"/>
      <c r="M1260" s="91"/>
      <c r="N1260" s="94"/>
    </row>
    <row r="1261" spans="1:14">
      <c r="A1261" s="80">
        <v>1</v>
      </c>
      <c r="B1261" s="91"/>
      <c r="C1261" s="91"/>
      <c r="D1261" s="91"/>
      <c r="E1261" s="95"/>
      <c r="F1261" s="89" t="s">
        <v>470</v>
      </c>
      <c r="G1261" s="96">
        <v>1</v>
      </c>
      <c r="H1261" s="97">
        <v>0</v>
      </c>
      <c r="I1261" s="97">
        <v>0</v>
      </c>
      <c r="J1261" s="97">
        <v>0</v>
      </c>
      <c r="K1261" s="92">
        <f>OR(G1261&lt;&gt;0,H1261&lt;&gt;0,I1261&lt;&gt;0,J1261&lt;&gt;0)*(G1261 + (G1261 = 0))*(H1261 + (H1261 = 0))*(I1261 + (I1261 = 0))*(J1261 + (J1261 = 0))</f>
        <v>1</v>
      </c>
      <c r="L1261" s="91"/>
      <c r="M1261" s="91"/>
      <c r="N1261" s="94"/>
    </row>
    <row r="1262" spans="1:14">
      <c r="A1262" s="80">
        <v>1</v>
      </c>
      <c r="B1262" s="91"/>
      <c r="C1262" s="91"/>
      <c r="D1262" s="91"/>
      <c r="E1262" s="95"/>
      <c r="F1262" s="89" t="s">
        <v>540</v>
      </c>
      <c r="G1262" s="96">
        <v>1</v>
      </c>
      <c r="H1262" s="97">
        <v>0</v>
      </c>
      <c r="I1262" s="97">
        <v>0</v>
      </c>
      <c r="J1262" s="97">
        <v>0</v>
      </c>
      <c r="K1262" s="92">
        <f>OR(G1262&lt;&gt;0,H1262&lt;&gt;0,I1262&lt;&gt;0,J1262&lt;&gt;0)*(G1262 + (G1262 = 0))*(H1262 + (H1262 = 0))*(I1262 + (I1262 = 0))*(J1262 + (J1262 = 0))</f>
        <v>1</v>
      </c>
      <c r="L1262" s="91"/>
      <c r="M1262" s="91"/>
      <c r="N1262" s="94"/>
    </row>
    <row r="1263" spans="1:14">
      <c r="A1263" s="80">
        <v>1</v>
      </c>
      <c r="B1263" s="91"/>
      <c r="C1263" s="91"/>
      <c r="D1263" s="91"/>
      <c r="E1263" s="95"/>
      <c r="F1263" s="91"/>
      <c r="G1263" s="91"/>
      <c r="H1263" s="91"/>
      <c r="I1263" s="91"/>
      <c r="J1263" s="91"/>
      <c r="K1263" s="98" t="s">
        <v>764</v>
      </c>
      <c r="L1263" s="99">
        <f>SUM(K1261:K1262)*1</f>
        <v>2</v>
      </c>
      <c r="M1263" s="97">
        <v>456.25</v>
      </c>
      <c r="N1263" s="100">
        <f>ROUND(L1263*M1263,2)</f>
        <v>912.5</v>
      </c>
    </row>
    <row r="1264" spans="1:14" ht="0.9" customHeight="1">
      <c r="A1264" s="80">
        <v>1</v>
      </c>
      <c r="B1264" s="101"/>
      <c r="C1264" s="101"/>
      <c r="D1264" s="101"/>
      <c r="E1264" s="102"/>
      <c r="F1264" s="101"/>
      <c r="G1264" s="101"/>
      <c r="H1264" s="101"/>
      <c r="I1264" s="101"/>
      <c r="J1264" s="101"/>
      <c r="K1264" s="101"/>
      <c r="L1264" s="101"/>
      <c r="M1264" s="101"/>
      <c r="N1264" s="103"/>
    </row>
    <row r="1265" spans="1:14" ht="20.399999999999999">
      <c r="A1265" s="80">
        <v>1</v>
      </c>
      <c r="B1265" s="88" t="s">
        <v>765</v>
      </c>
      <c r="C1265" s="89" t="s">
        <v>372</v>
      </c>
      <c r="D1265" s="89" t="s">
        <v>91</v>
      </c>
      <c r="E1265" s="90" t="s">
        <v>766</v>
      </c>
      <c r="F1265" s="91"/>
      <c r="G1265" s="91"/>
      <c r="H1265" s="91"/>
      <c r="I1265" s="91"/>
      <c r="J1265" s="91"/>
      <c r="K1265" s="91"/>
      <c r="L1265" s="92">
        <f>L1269</f>
        <v>2</v>
      </c>
      <c r="M1265" s="92">
        <f>M1269</f>
        <v>160.63</v>
      </c>
      <c r="N1265" s="93">
        <f>N1269</f>
        <v>321.26</v>
      </c>
    </row>
    <row r="1266" spans="1:14" ht="51">
      <c r="A1266" s="80">
        <v>1</v>
      </c>
      <c r="B1266" s="91"/>
      <c r="C1266" s="91"/>
      <c r="D1266" s="91"/>
      <c r="E1266" s="90" t="s">
        <v>767</v>
      </c>
      <c r="F1266" s="91"/>
      <c r="G1266" s="91"/>
      <c r="H1266" s="91"/>
      <c r="I1266" s="91"/>
      <c r="J1266" s="91"/>
      <c r="K1266" s="91"/>
      <c r="L1266" s="91"/>
      <c r="M1266" s="91"/>
      <c r="N1266" s="94"/>
    </row>
    <row r="1267" spans="1:14">
      <c r="A1267" s="80">
        <v>1</v>
      </c>
      <c r="B1267" s="91"/>
      <c r="C1267" s="91"/>
      <c r="D1267" s="91"/>
      <c r="E1267" s="95"/>
      <c r="F1267" s="89" t="s">
        <v>470</v>
      </c>
      <c r="G1267" s="96">
        <v>1</v>
      </c>
      <c r="H1267" s="97">
        <v>0</v>
      </c>
      <c r="I1267" s="97">
        <v>0</v>
      </c>
      <c r="J1267" s="97">
        <v>0</v>
      </c>
      <c r="K1267" s="92">
        <f>OR(G1267&lt;&gt;0,H1267&lt;&gt;0,I1267&lt;&gt;0,J1267&lt;&gt;0)*(G1267 + (G1267 = 0))*(H1267 + (H1267 = 0))*(I1267 + (I1267 = 0))*(J1267 + (J1267 = 0))</f>
        <v>1</v>
      </c>
      <c r="L1267" s="91"/>
      <c r="M1267" s="91"/>
      <c r="N1267" s="94"/>
    </row>
    <row r="1268" spans="1:14">
      <c r="A1268" s="80">
        <v>1</v>
      </c>
      <c r="B1268" s="91"/>
      <c r="C1268" s="91"/>
      <c r="D1268" s="91"/>
      <c r="E1268" s="95"/>
      <c r="F1268" s="89" t="s">
        <v>540</v>
      </c>
      <c r="G1268" s="96">
        <v>1</v>
      </c>
      <c r="H1268" s="97">
        <v>0</v>
      </c>
      <c r="I1268" s="97">
        <v>0</v>
      </c>
      <c r="J1268" s="97">
        <v>0</v>
      </c>
      <c r="K1268" s="92">
        <f>OR(G1268&lt;&gt;0,H1268&lt;&gt;0,I1268&lt;&gt;0,J1268&lt;&gt;0)*(G1268 + (G1268 = 0))*(H1268 + (H1268 = 0))*(I1268 + (I1268 = 0))*(J1268 + (J1268 = 0))</f>
        <v>1</v>
      </c>
      <c r="L1268" s="91"/>
      <c r="M1268" s="91"/>
      <c r="N1268" s="94"/>
    </row>
    <row r="1269" spans="1:14">
      <c r="A1269" s="80">
        <v>1</v>
      </c>
      <c r="B1269" s="91"/>
      <c r="C1269" s="91"/>
      <c r="D1269" s="91"/>
      <c r="E1269" s="95"/>
      <c r="F1269" s="91"/>
      <c r="G1269" s="91"/>
      <c r="H1269" s="91"/>
      <c r="I1269" s="91"/>
      <c r="J1269" s="91"/>
      <c r="K1269" s="98" t="s">
        <v>768</v>
      </c>
      <c r="L1269" s="99">
        <f>SUM(K1267:K1268)*1</f>
        <v>2</v>
      </c>
      <c r="M1269" s="97">
        <v>160.63</v>
      </c>
      <c r="N1269" s="100">
        <f>ROUND(L1269*M1269,2)</f>
        <v>321.26</v>
      </c>
    </row>
    <row r="1270" spans="1:14" ht="0.9" customHeight="1">
      <c r="A1270" s="80">
        <v>1</v>
      </c>
      <c r="B1270" s="101"/>
      <c r="C1270" s="101"/>
      <c r="D1270" s="101"/>
      <c r="E1270" s="102"/>
      <c r="F1270" s="101"/>
      <c r="G1270" s="101"/>
      <c r="H1270" s="101"/>
      <c r="I1270" s="101"/>
      <c r="J1270" s="101"/>
      <c r="K1270" s="101"/>
      <c r="L1270" s="101"/>
      <c r="M1270" s="101"/>
      <c r="N1270" s="103"/>
    </row>
    <row r="1271" spans="1:14" ht="20.399999999999999">
      <c r="A1271" s="80">
        <v>1</v>
      </c>
      <c r="B1271" s="88" t="s">
        <v>769</v>
      </c>
      <c r="C1271" s="89" t="s">
        <v>372</v>
      </c>
      <c r="D1271" s="89" t="s">
        <v>91</v>
      </c>
      <c r="E1271" s="90" t="s">
        <v>770</v>
      </c>
      <c r="F1271" s="91"/>
      <c r="G1271" s="91"/>
      <c r="H1271" s="91"/>
      <c r="I1271" s="91"/>
      <c r="J1271" s="91"/>
      <c r="K1271" s="91"/>
      <c r="L1271" s="92">
        <f>L1275</f>
        <v>10</v>
      </c>
      <c r="M1271" s="92">
        <f>M1275</f>
        <v>73.11</v>
      </c>
      <c r="N1271" s="93">
        <f>N1275</f>
        <v>731.1</v>
      </c>
    </row>
    <row r="1272" spans="1:14" ht="20.399999999999999">
      <c r="A1272" s="80">
        <v>1</v>
      </c>
      <c r="B1272" s="91"/>
      <c r="C1272" s="91"/>
      <c r="D1272" s="91"/>
      <c r="E1272" s="90" t="s">
        <v>770</v>
      </c>
      <c r="F1272" s="91"/>
      <c r="G1272" s="91"/>
      <c r="H1272" s="91"/>
      <c r="I1272" s="91"/>
      <c r="J1272" s="91"/>
      <c r="K1272" s="91"/>
      <c r="L1272" s="91"/>
      <c r="M1272" s="91"/>
      <c r="N1272" s="94"/>
    </row>
    <row r="1273" spans="1:14">
      <c r="A1273" s="80">
        <v>1</v>
      </c>
      <c r="B1273" s="91"/>
      <c r="C1273" s="91"/>
      <c r="D1273" s="91"/>
      <c r="E1273" s="95"/>
      <c r="F1273" s="89" t="s">
        <v>470</v>
      </c>
      <c r="G1273" s="96">
        <v>5</v>
      </c>
      <c r="H1273" s="97">
        <v>0</v>
      </c>
      <c r="I1273" s="97">
        <v>0</v>
      </c>
      <c r="J1273" s="97">
        <v>0</v>
      </c>
      <c r="K1273" s="92">
        <f>OR(G1273&lt;&gt;0,H1273&lt;&gt;0,I1273&lt;&gt;0,J1273&lt;&gt;0)*(G1273 + (G1273 = 0))*(H1273 + (H1273 = 0))*(I1273 + (I1273 = 0))*(J1273 + (J1273 = 0))</f>
        <v>5</v>
      </c>
      <c r="L1273" s="91"/>
      <c r="M1273" s="91"/>
      <c r="N1273" s="94"/>
    </row>
    <row r="1274" spans="1:14">
      <c r="A1274" s="80">
        <v>1</v>
      </c>
      <c r="B1274" s="91"/>
      <c r="C1274" s="91"/>
      <c r="D1274" s="91"/>
      <c r="E1274" s="95"/>
      <c r="F1274" s="89" t="s">
        <v>540</v>
      </c>
      <c r="G1274" s="96">
        <v>5</v>
      </c>
      <c r="H1274" s="97">
        <v>0</v>
      </c>
      <c r="I1274" s="97">
        <v>0</v>
      </c>
      <c r="J1274" s="97">
        <v>0</v>
      </c>
      <c r="K1274" s="92">
        <f>OR(G1274&lt;&gt;0,H1274&lt;&gt;0,I1274&lt;&gt;0,J1274&lt;&gt;0)*(G1274 + (G1274 = 0))*(H1274 + (H1274 = 0))*(I1274 + (I1274 = 0))*(J1274 + (J1274 = 0))</f>
        <v>5</v>
      </c>
      <c r="L1274" s="91"/>
      <c r="M1274" s="91"/>
      <c r="N1274" s="94"/>
    </row>
    <row r="1275" spans="1:14">
      <c r="A1275" s="80">
        <v>1</v>
      </c>
      <c r="B1275" s="91"/>
      <c r="C1275" s="91"/>
      <c r="D1275" s="91"/>
      <c r="E1275" s="95"/>
      <c r="F1275" s="91"/>
      <c r="G1275" s="91"/>
      <c r="H1275" s="91"/>
      <c r="I1275" s="91"/>
      <c r="J1275" s="91"/>
      <c r="K1275" s="98" t="s">
        <v>771</v>
      </c>
      <c r="L1275" s="99">
        <f>SUM(K1273:K1274)*1</f>
        <v>10</v>
      </c>
      <c r="M1275" s="97">
        <v>73.11</v>
      </c>
      <c r="N1275" s="100">
        <f>ROUND(L1275*M1275,2)</f>
        <v>731.1</v>
      </c>
    </row>
    <row r="1276" spans="1:14" ht="0.9" customHeight="1">
      <c r="A1276" s="80">
        <v>1</v>
      </c>
      <c r="B1276" s="101"/>
      <c r="C1276" s="101"/>
      <c r="D1276" s="101"/>
      <c r="E1276" s="102"/>
      <c r="F1276" s="101"/>
      <c r="G1276" s="101"/>
      <c r="H1276" s="101"/>
      <c r="I1276" s="101"/>
      <c r="J1276" s="101"/>
      <c r="K1276" s="101"/>
      <c r="L1276" s="101"/>
      <c r="M1276" s="101"/>
      <c r="N1276" s="103"/>
    </row>
    <row r="1277" spans="1:14" ht="20.399999999999999">
      <c r="A1277" s="80">
        <v>1</v>
      </c>
      <c r="B1277" s="88" t="s">
        <v>772</v>
      </c>
      <c r="C1277" s="89" t="s">
        <v>372</v>
      </c>
      <c r="D1277" s="89" t="s">
        <v>91</v>
      </c>
      <c r="E1277" s="90" t="s">
        <v>773</v>
      </c>
      <c r="F1277" s="91"/>
      <c r="G1277" s="91"/>
      <c r="H1277" s="91"/>
      <c r="I1277" s="91"/>
      <c r="J1277" s="91"/>
      <c r="K1277" s="91"/>
      <c r="L1277" s="92">
        <f>L1280</f>
        <v>2</v>
      </c>
      <c r="M1277" s="92">
        <f>M1280</f>
        <v>687.5</v>
      </c>
      <c r="N1277" s="93">
        <f>N1280</f>
        <v>1375</v>
      </c>
    </row>
    <row r="1278" spans="1:14" ht="30.6">
      <c r="A1278" s="80">
        <v>1</v>
      </c>
      <c r="B1278" s="91"/>
      <c r="C1278" s="91"/>
      <c r="D1278" s="91"/>
      <c r="E1278" s="90" t="s">
        <v>774</v>
      </c>
      <c r="F1278" s="91"/>
      <c r="G1278" s="91"/>
      <c r="H1278" s="91"/>
      <c r="I1278" s="91"/>
      <c r="J1278" s="91"/>
      <c r="K1278" s="91"/>
      <c r="L1278" s="91"/>
      <c r="M1278" s="91"/>
      <c r="N1278" s="94"/>
    </row>
    <row r="1279" spans="1:14">
      <c r="A1279" s="80">
        <v>1</v>
      </c>
      <c r="B1279" s="91"/>
      <c r="C1279" s="91"/>
      <c r="D1279" s="91"/>
      <c r="E1279" s="95"/>
      <c r="F1279" s="89" t="s">
        <v>367</v>
      </c>
      <c r="G1279" s="96">
        <v>2</v>
      </c>
      <c r="H1279" s="97">
        <v>0</v>
      </c>
      <c r="I1279" s="97">
        <v>0</v>
      </c>
      <c r="J1279" s="97">
        <v>0</v>
      </c>
      <c r="K1279" s="92">
        <f>OR(G1279&lt;&gt;0,H1279&lt;&gt;0,I1279&lt;&gt;0,J1279&lt;&gt;0)*(G1279 + (G1279 = 0))*(H1279 + (H1279 = 0))*(I1279 + (I1279 = 0))*(J1279 + (J1279 = 0))</f>
        <v>2</v>
      </c>
      <c r="L1279" s="91"/>
      <c r="M1279" s="91"/>
      <c r="N1279" s="94"/>
    </row>
    <row r="1280" spans="1:14">
      <c r="A1280" s="80">
        <v>1</v>
      </c>
      <c r="B1280" s="91"/>
      <c r="C1280" s="91"/>
      <c r="D1280" s="91"/>
      <c r="E1280" s="95"/>
      <c r="F1280" s="91"/>
      <c r="G1280" s="91"/>
      <c r="H1280" s="91"/>
      <c r="I1280" s="91"/>
      <c r="J1280" s="91"/>
      <c r="K1280" s="98" t="s">
        <v>775</v>
      </c>
      <c r="L1280" s="99">
        <f>K1279*1</f>
        <v>2</v>
      </c>
      <c r="M1280" s="97">
        <v>687.5</v>
      </c>
      <c r="N1280" s="100">
        <f>ROUND(L1280*M1280,2)</f>
        <v>1375</v>
      </c>
    </row>
    <row r="1281" spans="1:14" ht="0.9" customHeight="1">
      <c r="A1281" s="80">
        <v>1</v>
      </c>
      <c r="B1281" s="101"/>
      <c r="C1281" s="101"/>
      <c r="D1281" s="101"/>
      <c r="E1281" s="102"/>
      <c r="F1281" s="101"/>
      <c r="G1281" s="101"/>
      <c r="H1281" s="101"/>
      <c r="I1281" s="101"/>
      <c r="J1281" s="101"/>
      <c r="K1281" s="101"/>
      <c r="L1281" s="101"/>
      <c r="M1281" s="101"/>
      <c r="N1281" s="103"/>
    </row>
    <row r="1282" spans="1:14">
      <c r="A1282" s="80">
        <v>1</v>
      </c>
      <c r="B1282" s="91"/>
      <c r="C1282" s="91"/>
      <c r="D1282" s="91"/>
      <c r="E1282" s="95"/>
      <c r="F1282" s="91"/>
      <c r="G1282" s="91"/>
      <c r="H1282" s="91"/>
      <c r="I1282" s="91"/>
      <c r="J1282" s="91"/>
      <c r="K1282" s="98" t="s">
        <v>776</v>
      </c>
      <c r="L1282" s="97">
        <v>1</v>
      </c>
      <c r="M1282" s="99">
        <f>N1253+N1259+N1265+N1271+N1277</f>
        <v>4331</v>
      </c>
      <c r="N1282" s="100">
        <f>ROUND(L1282*M1282,2)</f>
        <v>4331</v>
      </c>
    </row>
    <row r="1283" spans="1:14" ht="0.9" customHeight="1">
      <c r="A1283" s="80">
        <v>1</v>
      </c>
      <c r="B1283" s="101"/>
      <c r="C1283" s="101"/>
      <c r="D1283" s="101"/>
      <c r="E1283" s="102"/>
      <c r="F1283" s="101"/>
      <c r="G1283" s="101"/>
      <c r="H1283" s="101"/>
      <c r="I1283" s="101"/>
      <c r="J1283" s="101"/>
      <c r="K1283" s="101"/>
      <c r="L1283" s="101"/>
      <c r="M1283" s="101"/>
      <c r="N1283" s="103"/>
    </row>
    <row r="1284" spans="1:14">
      <c r="A1284" s="80">
        <v>1</v>
      </c>
      <c r="B1284" s="113" t="s">
        <v>777</v>
      </c>
      <c r="C1284" s="113" t="s">
        <v>366</v>
      </c>
      <c r="D1284" s="113" t="s">
        <v>367</v>
      </c>
      <c r="E1284" s="114" t="s">
        <v>778</v>
      </c>
      <c r="F1284" s="115"/>
      <c r="G1284" s="115"/>
      <c r="H1284" s="115"/>
      <c r="I1284" s="115"/>
      <c r="J1284" s="115"/>
      <c r="K1284" s="115"/>
      <c r="L1284" s="116">
        <f>L1331</f>
        <v>1</v>
      </c>
      <c r="M1284" s="116">
        <f>M1331</f>
        <v>22525.38</v>
      </c>
      <c r="N1284" s="116">
        <f>N1331</f>
        <v>22525.38</v>
      </c>
    </row>
    <row r="1285" spans="1:14" ht="20.399999999999999">
      <c r="A1285" s="80">
        <v>1</v>
      </c>
      <c r="B1285" s="88" t="s">
        <v>779</v>
      </c>
      <c r="C1285" s="89" t="s">
        <v>372</v>
      </c>
      <c r="D1285" s="89" t="s">
        <v>46</v>
      </c>
      <c r="E1285" s="90" t="s">
        <v>780</v>
      </c>
      <c r="F1285" s="91"/>
      <c r="G1285" s="91"/>
      <c r="H1285" s="91"/>
      <c r="I1285" s="91"/>
      <c r="J1285" s="91"/>
      <c r="K1285" s="91"/>
      <c r="L1285" s="92">
        <f>L1290</f>
        <v>372</v>
      </c>
      <c r="M1285" s="92">
        <f>M1290</f>
        <v>8.66</v>
      </c>
      <c r="N1285" s="93">
        <f>N1290</f>
        <v>3221.52</v>
      </c>
    </row>
    <row r="1286" spans="1:14" ht="20.399999999999999">
      <c r="A1286" s="80">
        <v>1</v>
      </c>
      <c r="B1286" s="91"/>
      <c r="C1286" s="91"/>
      <c r="D1286" s="91"/>
      <c r="E1286" s="90" t="s">
        <v>781</v>
      </c>
      <c r="F1286" s="91"/>
      <c r="G1286" s="91"/>
      <c r="H1286" s="91"/>
      <c r="I1286" s="91"/>
      <c r="J1286" s="91"/>
      <c r="K1286" s="91"/>
      <c r="L1286" s="91"/>
      <c r="M1286" s="91"/>
      <c r="N1286" s="94"/>
    </row>
    <row r="1287" spans="1:14">
      <c r="A1287" s="80">
        <v>1</v>
      </c>
      <c r="B1287" s="91"/>
      <c r="C1287" s="91"/>
      <c r="D1287" s="91"/>
      <c r="E1287" s="95"/>
      <c r="F1287" s="89" t="s">
        <v>782</v>
      </c>
      <c r="G1287" s="96"/>
      <c r="H1287" s="97"/>
      <c r="I1287" s="97"/>
      <c r="J1287" s="97"/>
      <c r="K1287" s="92">
        <f>OR(G1287&lt;&gt;0,H1287&lt;&gt;0,I1287&lt;&gt;0,J1287&lt;&gt;0)*(G1287 + (G1287 = 0))*(H1287 + (H1287 = 0))*(I1287 + (I1287 = 0))*(J1287 + (J1287 = 0))</f>
        <v>0</v>
      </c>
      <c r="L1287" s="91"/>
      <c r="M1287" s="91"/>
      <c r="N1287" s="94"/>
    </row>
    <row r="1288" spans="1:14">
      <c r="A1288" s="80">
        <v>1</v>
      </c>
      <c r="B1288" s="91"/>
      <c r="C1288" s="91"/>
      <c r="D1288" s="91"/>
      <c r="E1288" s="95"/>
      <c r="F1288" s="89" t="s">
        <v>783</v>
      </c>
      <c r="G1288" s="104">
        <v>1</v>
      </c>
      <c r="H1288" s="97">
        <v>93</v>
      </c>
      <c r="I1288" s="97">
        <v>0</v>
      </c>
      <c r="J1288" s="97">
        <v>0</v>
      </c>
      <c r="K1288" s="92">
        <f>OR(G1288&lt;&gt;0,H1288&lt;&gt;0,I1288&lt;&gt;0,J1288&lt;&gt;0)*(G1288 + (G1288 = 0))*(H1288 + (H1288 = 0))*(I1288 + (I1288 = 0))*(J1288 + (J1288 = 0))</f>
        <v>93</v>
      </c>
      <c r="L1288" s="91"/>
      <c r="M1288" s="91"/>
      <c r="N1288" s="94"/>
    </row>
    <row r="1289" spans="1:14">
      <c r="A1289" s="80">
        <v>1</v>
      </c>
      <c r="B1289" s="91"/>
      <c r="C1289" s="91"/>
      <c r="D1289" s="91"/>
      <c r="E1289" s="95"/>
      <c r="F1289" s="89" t="s">
        <v>784</v>
      </c>
      <c r="G1289" s="96">
        <v>3</v>
      </c>
      <c r="H1289" s="97">
        <v>93</v>
      </c>
      <c r="I1289" s="97">
        <v>0</v>
      </c>
      <c r="J1289" s="97">
        <v>0</v>
      </c>
      <c r="K1289" s="92">
        <f>OR(G1289&lt;&gt;0,H1289&lt;&gt;0,I1289&lt;&gt;0,J1289&lt;&gt;0)*(G1289 + (G1289 = 0))*(H1289 + (H1289 = 0))*(I1289 + (I1289 = 0))*(J1289 + (J1289 = 0))</f>
        <v>279</v>
      </c>
      <c r="L1289" s="91"/>
      <c r="M1289" s="91"/>
      <c r="N1289" s="94"/>
    </row>
    <row r="1290" spans="1:14">
      <c r="A1290" s="80">
        <v>1</v>
      </c>
      <c r="B1290" s="91"/>
      <c r="C1290" s="91"/>
      <c r="D1290" s="91"/>
      <c r="E1290" s="95"/>
      <c r="F1290" s="91"/>
      <c r="G1290" s="91"/>
      <c r="H1290" s="91"/>
      <c r="I1290" s="91"/>
      <c r="J1290" s="91"/>
      <c r="K1290" s="98" t="s">
        <v>785</v>
      </c>
      <c r="L1290" s="99">
        <f>SUM(K1287:K1289)*1</f>
        <v>372</v>
      </c>
      <c r="M1290" s="97">
        <v>8.66</v>
      </c>
      <c r="N1290" s="100">
        <f>ROUND(L1290*M1290,2)</f>
        <v>3221.52</v>
      </c>
    </row>
    <row r="1291" spans="1:14" ht="0.9" customHeight="1">
      <c r="A1291" s="80">
        <v>1</v>
      </c>
      <c r="B1291" s="101"/>
      <c r="C1291" s="101"/>
      <c r="D1291" s="101"/>
      <c r="E1291" s="102"/>
      <c r="F1291" s="101"/>
      <c r="G1291" s="101"/>
      <c r="H1291" s="101"/>
      <c r="I1291" s="101"/>
      <c r="J1291" s="101"/>
      <c r="K1291" s="101"/>
      <c r="L1291" s="101"/>
      <c r="M1291" s="101"/>
      <c r="N1291" s="103"/>
    </row>
    <row r="1292" spans="1:14" ht="20.399999999999999">
      <c r="A1292" s="80">
        <v>1</v>
      </c>
      <c r="B1292" s="88" t="s">
        <v>786</v>
      </c>
      <c r="C1292" s="89" t="s">
        <v>372</v>
      </c>
      <c r="D1292" s="89" t="s">
        <v>46</v>
      </c>
      <c r="E1292" s="90" t="s">
        <v>787</v>
      </c>
      <c r="F1292" s="91"/>
      <c r="G1292" s="91"/>
      <c r="H1292" s="91"/>
      <c r="I1292" s="91"/>
      <c r="J1292" s="91"/>
      <c r="K1292" s="91"/>
      <c r="L1292" s="92">
        <f>L1295</f>
        <v>120</v>
      </c>
      <c r="M1292" s="92">
        <f>M1295</f>
        <v>3.41</v>
      </c>
      <c r="N1292" s="93">
        <f>N1295</f>
        <v>409.2</v>
      </c>
    </row>
    <row r="1293" spans="1:14" ht="20.399999999999999">
      <c r="A1293" s="80">
        <v>1</v>
      </c>
      <c r="B1293" s="91"/>
      <c r="C1293" s="91"/>
      <c r="D1293" s="91"/>
      <c r="E1293" s="90" t="s">
        <v>788</v>
      </c>
      <c r="F1293" s="91"/>
      <c r="G1293" s="91"/>
      <c r="H1293" s="91"/>
      <c r="I1293" s="91"/>
      <c r="J1293" s="91"/>
      <c r="K1293" s="91"/>
      <c r="L1293" s="91"/>
      <c r="M1293" s="91"/>
      <c r="N1293" s="94"/>
    </row>
    <row r="1294" spans="1:14">
      <c r="A1294" s="80">
        <v>1</v>
      </c>
      <c r="B1294" s="91"/>
      <c r="C1294" s="91"/>
      <c r="D1294" s="91"/>
      <c r="E1294" s="95"/>
      <c r="F1294" s="89" t="s">
        <v>789</v>
      </c>
      <c r="G1294" s="96">
        <v>3</v>
      </c>
      <c r="H1294" s="97">
        <v>40</v>
      </c>
      <c r="I1294" s="97">
        <v>0</v>
      </c>
      <c r="J1294" s="97">
        <v>0</v>
      </c>
      <c r="K1294" s="92">
        <f>OR(G1294&lt;&gt;0,H1294&lt;&gt;0,I1294&lt;&gt;0,J1294&lt;&gt;0)*(G1294 + (G1294 = 0))*(H1294 + (H1294 = 0))*(I1294 + (I1294 = 0))*(J1294 + (J1294 = 0))</f>
        <v>120</v>
      </c>
      <c r="L1294" s="91"/>
      <c r="M1294" s="91"/>
      <c r="N1294" s="94"/>
    </row>
    <row r="1295" spans="1:14">
      <c r="A1295" s="80">
        <v>1</v>
      </c>
      <c r="B1295" s="91"/>
      <c r="C1295" s="91"/>
      <c r="D1295" s="91"/>
      <c r="E1295" s="95"/>
      <c r="F1295" s="91"/>
      <c r="G1295" s="91"/>
      <c r="H1295" s="91"/>
      <c r="I1295" s="91"/>
      <c r="J1295" s="91"/>
      <c r="K1295" s="98" t="s">
        <v>790</v>
      </c>
      <c r="L1295" s="99">
        <f>K1294*1</f>
        <v>120</v>
      </c>
      <c r="M1295" s="97">
        <v>3.41</v>
      </c>
      <c r="N1295" s="100">
        <f>ROUND(L1295*M1295,2)</f>
        <v>409.2</v>
      </c>
    </row>
    <row r="1296" spans="1:14" ht="0.9" customHeight="1">
      <c r="A1296" s="80">
        <v>1</v>
      </c>
      <c r="B1296" s="101"/>
      <c r="C1296" s="101"/>
      <c r="D1296" s="101"/>
      <c r="E1296" s="102"/>
      <c r="F1296" s="101"/>
      <c r="G1296" s="101"/>
      <c r="H1296" s="101"/>
      <c r="I1296" s="101"/>
      <c r="J1296" s="101"/>
      <c r="K1296" s="101"/>
      <c r="L1296" s="101"/>
      <c r="M1296" s="101"/>
      <c r="N1296" s="103"/>
    </row>
    <row r="1297" spans="1:14" ht="20.399999999999999">
      <c r="A1297" s="80">
        <v>1</v>
      </c>
      <c r="B1297" s="88" t="s">
        <v>791</v>
      </c>
      <c r="C1297" s="89" t="s">
        <v>372</v>
      </c>
      <c r="D1297" s="89" t="s">
        <v>46</v>
      </c>
      <c r="E1297" s="90" t="s">
        <v>792</v>
      </c>
      <c r="F1297" s="91"/>
      <c r="G1297" s="91"/>
      <c r="H1297" s="91"/>
      <c r="I1297" s="91"/>
      <c r="J1297" s="91"/>
      <c r="K1297" s="91"/>
      <c r="L1297" s="92">
        <f>L1307</f>
        <v>718</v>
      </c>
      <c r="M1297" s="92">
        <f>M1307</f>
        <v>7.2</v>
      </c>
      <c r="N1297" s="93">
        <f>N1307</f>
        <v>5169.6000000000004</v>
      </c>
    </row>
    <row r="1298" spans="1:14" ht="51">
      <c r="A1298" s="80">
        <v>1</v>
      </c>
      <c r="B1298" s="91"/>
      <c r="C1298" s="91"/>
      <c r="D1298" s="91"/>
      <c r="E1298" s="90" t="s">
        <v>793</v>
      </c>
      <c r="F1298" s="91"/>
      <c r="G1298" s="91"/>
      <c r="H1298" s="91"/>
      <c r="I1298" s="91"/>
      <c r="J1298" s="91"/>
      <c r="K1298" s="91"/>
      <c r="L1298" s="91"/>
      <c r="M1298" s="91"/>
      <c r="N1298" s="94"/>
    </row>
    <row r="1299" spans="1:14">
      <c r="A1299" s="80">
        <v>1</v>
      </c>
      <c r="B1299" s="91"/>
      <c r="C1299" s="91"/>
      <c r="D1299" s="91"/>
      <c r="E1299" s="95"/>
      <c r="F1299" s="89" t="s">
        <v>782</v>
      </c>
      <c r="G1299" s="96"/>
      <c r="H1299" s="97"/>
      <c r="I1299" s="97"/>
      <c r="J1299" s="97"/>
      <c r="K1299" s="92">
        <f t="shared" ref="K1299:K1306" si="32">OR(G1299&lt;&gt;0,H1299&lt;&gt;0,I1299&lt;&gt;0,J1299&lt;&gt;0)*(G1299 + (G1299 = 0))*(H1299 + (H1299 = 0))*(I1299 + (I1299 = 0))*(J1299 + (J1299 = 0))</f>
        <v>0</v>
      </c>
      <c r="L1299" s="91"/>
      <c r="M1299" s="91"/>
      <c r="N1299" s="94"/>
    </row>
    <row r="1300" spans="1:14">
      <c r="A1300" s="80">
        <v>1</v>
      </c>
      <c r="B1300" s="91"/>
      <c r="C1300" s="91"/>
      <c r="D1300" s="91"/>
      <c r="E1300" s="95"/>
      <c r="F1300" s="89" t="s">
        <v>789</v>
      </c>
      <c r="G1300" s="96">
        <v>3</v>
      </c>
      <c r="H1300" s="97">
        <v>40</v>
      </c>
      <c r="I1300" s="97">
        <v>0</v>
      </c>
      <c r="J1300" s="97">
        <v>0</v>
      </c>
      <c r="K1300" s="92">
        <f t="shared" si="32"/>
        <v>120</v>
      </c>
      <c r="L1300" s="91"/>
      <c r="M1300" s="91"/>
      <c r="N1300" s="94"/>
    </row>
    <row r="1301" spans="1:14">
      <c r="A1301" s="80">
        <v>1</v>
      </c>
      <c r="B1301" s="91"/>
      <c r="C1301" s="91"/>
      <c r="D1301" s="91"/>
      <c r="E1301" s="95"/>
      <c r="F1301" s="89" t="s">
        <v>783</v>
      </c>
      <c r="G1301" s="104">
        <v>1</v>
      </c>
      <c r="H1301" s="97">
        <v>93</v>
      </c>
      <c r="I1301" s="97">
        <v>0</v>
      </c>
      <c r="J1301" s="97">
        <v>0</v>
      </c>
      <c r="K1301" s="92">
        <f t="shared" si="32"/>
        <v>93</v>
      </c>
      <c r="L1301" s="91"/>
      <c r="M1301" s="91"/>
      <c r="N1301" s="94"/>
    </row>
    <row r="1302" spans="1:14">
      <c r="A1302" s="80">
        <v>1</v>
      </c>
      <c r="B1302" s="91"/>
      <c r="C1302" s="91"/>
      <c r="D1302" s="91"/>
      <c r="E1302" s="95"/>
      <c r="F1302" s="89" t="s">
        <v>784</v>
      </c>
      <c r="G1302" s="96">
        <v>3</v>
      </c>
      <c r="H1302" s="97">
        <v>93</v>
      </c>
      <c r="I1302" s="97">
        <v>0</v>
      </c>
      <c r="J1302" s="97">
        <v>0</v>
      </c>
      <c r="K1302" s="92">
        <f t="shared" si="32"/>
        <v>279</v>
      </c>
      <c r="L1302" s="91"/>
      <c r="M1302" s="91"/>
      <c r="N1302" s="94"/>
    </row>
    <row r="1303" spans="1:14">
      <c r="A1303" s="80">
        <v>1</v>
      </c>
      <c r="B1303" s="91"/>
      <c r="C1303" s="91"/>
      <c r="D1303" s="91"/>
      <c r="E1303" s="95"/>
      <c r="F1303" s="89" t="s">
        <v>794</v>
      </c>
      <c r="G1303" s="96"/>
      <c r="H1303" s="97"/>
      <c r="I1303" s="97"/>
      <c r="J1303" s="97"/>
      <c r="K1303" s="92">
        <f t="shared" si="32"/>
        <v>0</v>
      </c>
      <c r="L1303" s="91"/>
      <c r="M1303" s="91"/>
      <c r="N1303" s="94"/>
    </row>
    <row r="1304" spans="1:14">
      <c r="A1304" s="80">
        <v>1</v>
      </c>
      <c r="B1304" s="91"/>
      <c r="C1304" s="91"/>
      <c r="D1304" s="91"/>
      <c r="E1304" s="95"/>
      <c r="F1304" s="89" t="s">
        <v>795</v>
      </c>
      <c r="G1304" s="96">
        <v>1</v>
      </c>
      <c r="H1304" s="97">
        <v>40</v>
      </c>
      <c r="I1304" s="97">
        <v>0</v>
      </c>
      <c r="J1304" s="97">
        <v>0</v>
      </c>
      <c r="K1304" s="92">
        <f t="shared" si="32"/>
        <v>40</v>
      </c>
      <c r="L1304" s="91"/>
      <c r="M1304" s="91"/>
      <c r="N1304" s="94"/>
    </row>
    <row r="1305" spans="1:14">
      <c r="A1305" s="80">
        <v>1</v>
      </c>
      <c r="B1305" s="91"/>
      <c r="C1305" s="91"/>
      <c r="D1305" s="91"/>
      <c r="E1305" s="95"/>
      <c r="F1305" s="89" t="s">
        <v>796</v>
      </c>
      <c r="G1305" s="96">
        <v>1</v>
      </c>
      <c r="H1305" s="97">
        <v>93</v>
      </c>
      <c r="I1305" s="97">
        <v>0</v>
      </c>
      <c r="J1305" s="97">
        <v>0</v>
      </c>
      <c r="K1305" s="92">
        <f t="shared" si="32"/>
        <v>93</v>
      </c>
      <c r="L1305" s="91"/>
      <c r="M1305" s="91"/>
      <c r="N1305" s="94"/>
    </row>
    <row r="1306" spans="1:14">
      <c r="A1306" s="80">
        <v>1</v>
      </c>
      <c r="B1306" s="91"/>
      <c r="C1306" s="91"/>
      <c r="D1306" s="91"/>
      <c r="E1306" s="95"/>
      <c r="F1306" s="89" t="s">
        <v>797</v>
      </c>
      <c r="G1306" s="96">
        <v>1</v>
      </c>
      <c r="H1306" s="97">
        <v>93</v>
      </c>
      <c r="I1306" s="97">
        <v>0</v>
      </c>
      <c r="J1306" s="97">
        <v>0</v>
      </c>
      <c r="K1306" s="92">
        <f t="shared" si="32"/>
        <v>93</v>
      </c>
      <c r="L1306" s="91"/>
      <c r="M1306" s="91"/>
      <c r="N1306" s="94"/>
    </row>
    <row r="1307" spans="1:14">
      <c r="A1307" s="80">
        <v>1</v>
      </c>
      <c r="B1307" s="91"/>
      <c r="C1307" s="91"/>
      <c r="D1307" s="91"/>
      <c r="E1307" s="95"/>
      <c r="F1307" s="91"/>
      <c r="G1307" s="91"/>
      <c r="H1307" s="91"/>
      <c r="I1307" s="91"/>
      <c r="J1307" s="91"/>
      <c r="K1307" s="98" t="s">
        <v>798</v>
      </c>
      <c r="L1307" s="99">
        <f>SUM(K1299:K1306)*1</f>
        <v>718</v>
      </c>
      <c r="M1307" s="97">
        <v>7.2</v>
      </c>
      <c r="N1307" s="100">
        <f>ROUND(L1307*M1307,2)</f>
        <v>5169.6000000000004</v>
      </c>
    </row>
    <row r="1308" spans="1:14" ht="0.9" customHeight="1">
      <c r="A1308" s="80">
        <v>1</v>
      </c>
      <c r="B1308" s="101"/>
      <c r="C1308" s="101"/>
      <c r="D1308" s="101"/>
      <c r="E1308" s="102"/>
      <c r="F1308" s="101"/>
      <c r="G1308" s="101"/>
      <c r="H1308" s="101"/>
      <c r="I1308" s="101"/>
      <c r="J1308" s="101"/>
      <c r="K1308" s="101"/>
      <c r="L1308" s="101"/>
      <c r="M1308" s="101"/>
      <c r="N1308" s="103"/>
    </row>
    <row r="1309" spans="1:14" ht="20.399999999999999">
      <c r="A1309" s="80">
        <v>1</v>
      </c>
      <c r="B1309" s="88" t="s">
        <v>799</v>
      </c>
      <c r="C1309" s="89" t="s">
        <v>372</v>
      </c>
      <c r="D1309" s="89" t="s">
        <v>46</v>
      </c>
      <c r="E1309" s="90" t="s">
        <v>800</v>
      </c>
      <c r="F1309" s="91"/>
      <c r="G1309" s="91"/>
      <c r="H1309" s="91"/>
      <c r="I1309" s="91"/>
      <c r="J1309" s="91"/>
      <c r="K1309" s="91"/>
      <c r="L1309" s="92">
        <f>L1319</f>
        <v>997</v>
      </c>
      <c r="M1309" s="92">
        <f>M1319</f>
        <v>8.3800000000000008</v>
      </c>
      <c r="N1309" s="93">
        <f>N1319</f>
        <v>8354.86</v>
      </c>
    </row>
    <row r="1310" spans="1:14" ht="51">
      <c r="A1310" s="80">
        <v>1</v>
      </c>
      <c r="B1310" s="91"/>
      <c r="C1310" s="91"/>
      <c r="D1310" s="91"/>
      <c r="E1310" s="90" t="s">
        <v>801</v>
      </c>
      <c r="F1310" s="91"/>
      <c r="G1310" s="91"/>
      <c r="H1310" s="91"/>
      <c r="I1310" s="91"/>
      <c r="J1310" s="91"/>
      <c r="K1310" s="91"/>
      <c r="L1310" s="91"/>
      <c r="M1310" s="91"/>
      <c r="N1310" s="94"/>
    </row>
    <row r="1311" spans="1:14">
      <c r="A1311" s="80">
        <v>1</v>
      </c>
      <c r="B1311" s="91"/>
      <c r="C1311" s="91"/>
      <c r="D1311" s="91"/>
      <c r="E1311" s="95"/>
      <c r="F1311" s="89" t="s">
        <v>782</v>
      </c>
      <c r="G1311" s="96"/>
      <c r="H1311" s="97"/>
      <c r="I1311" s="97"/>
      <c r="J1311" s="97"/>
      <c r="K1311" s="92">
        <f t="shared" ref="K1311:K1318" si="33">OR(G1311&lt;&gt;0,H1311&lt;&gt;0,I1311&lt;&gt;0,J1311&lt;&gt;0)*(G1311 + (G1311 = 0))*(H1311 + (H1311 = 0))*(I1311 + (I1311 = 0))*(J1311 + (J1311 = 0))</f>
        <v>0</v>
      </c>
      <c r="L1311" s="91"/>
      <c r="M1311" s="91"/>
      <c r="N1311" s="94"/>
    </row>
    <row r="1312" spans="1:14">
      <c r="A1312" s="80">
        <v>1</v>
      </c>
      <c r="B1312" s="91"/>
      <c r="C1312" s="91"/>
      <c r="D1312" s="91"/>
      <c r="E1312" s="95"/>
      <c r="F1312" s="89" t="s">
        <v>789</v>
      </c>
      <c r="G1312" s="96">
        <v>3</v>
      </c>
      <c r="H1312" s="97">
        <v>40</v>
      </c>
      <c r="I1312" s="97">
        <v>0</v>
      </c>
      <c r="J1312" s="97">
        <v>0</v>
      </c>
      <c r="K1312" s="92">
        <f t="shared" si="33"/>
        <v>120</v>
      </c>
      <c r="L1312" s="91"/>
      <c r="M1312" s="91"/>
      <c r="N1312" s="94"/>
    </row>
    <row r="1313" spans="1:14">
      <c r="A1313" s="80">
        <v>1</v>
      </c>
      <c r="B1313" s="91"/>
      <c r="C1313" s="91"/>
      <c r="D1313" s="91"/>
      <c r="E1313" s="95"/>
      <c r="F1313" s="89" t="s">
        <v>783</v>
      </c>
      <c r="G1313" s="104">
        <v>1</v>
      </c>
      <c r="H1313" s="97">
        <v>93</v>
      </c>
      <c r="I1313" s="97">
        <v>0</v>
      </c>
      <c r="J1313" s="97">
        <v>0</v>
      </c>
      <c r="K1313" s="92">
        <f t="shared" si="33"/>
        <v>93</v>
      </c>
      <c r="L1313" s="91"/>
      <c r="M1313" s="91"/>
      <c r="N1313" s="94"/>
    </row>
    <row r="1314" spans="1:14">
      <c r="A1314" s="80">
        <v>1</v>
      </c>
      <c r="B1314" s="91"/>
      <c r="C1314" s="91"/>
      <c r="D1314" s="91"/>
      <c r="E1314" s="95"/>
      <c r="F1314" s="89" t="s">
        <v>784</v>
      </c>
      <c r="G1314" s="96">
        <v>3</v>
      </c>
      <c r="H1314" s="97">
        <v>93</v>
      </c>
      <c r="I1314" s="97">
        <v>0</v>
      </c>
      <c r="J1314" s="97">
        <v>0</v>
      </c>
      <c r="K1314" s="92">
        <f t="shared" si="33"/>
        <v>279</v>
      </c>
      <c r="L1314" s="91"/>
      <c r="M1314" s="91"/>
      <c r="N1314" s="94"/>
    </row>
    <row r="1315" spans="1:14">
      <c r="A1315" s="80">
        <v>1</v>
      </c>
      <c r="B1315" s="91"/>
      <c r="C1315" s="91"/>
      <c r="D1315" s="91"/>
      <c r="E1315" s="95"/>
      <c r="F1315" s="89" t="s">
        <v>794</v>
      </c>
      <c r="G1315" s="96"/>
      <c r="H1315" s="97"/>
      <c r="I1315" s="97"/>
      <c r="J1315" s="97"/>
      <c r="K1315" s="92">
        <f t="shared" si="33"/>
        <v>0</v>
      </c>
      <c r="L1315" s="91"/>
      <c r="M1315" s="91"/>
      <c r="N1315" s="94"/>
    </row>
    <row r="1316" spans="1:14">
      <c r="A1316" s="80">
        <v>1</v>
      </c>
      <c r="B1316" s="91"/>
      <c r="C1316" s="91"/>
      <c r="D1316" s="91"/>
      <c r="E1316" s="95"/>
      <c r="F1316" s="89" t="s">
        <v>795</v>
      </c>
      <c r="G1316" s="96">
        <v>1</v>
      </c>
      <c r="H1316" s="97">
        <v>40</v>
      </c>
      <c r="I1316" s="97">
        <v>0</v>
      </c>
      <c r="J1316" s="97">
        <v>0</v>
      </c>
      <c r="K1316" s="92">
        <f t="shared" si="33"/>
        <v>40</v>
      </c>
      <c r="L1316" s="91"/>
      <c r="M1316" s="91"/>
      <c r="N1316" s="94"/>
    </row>
    <row r="1317" spans="1:14">
      <c r="A1317" s="80">
        <v>1</v>
      </c>
      <c r="B1317" s="91"/>
      <c r="C1317" s="91"/>
      <c r="D1317" s="91"/>
      <c r="E1317" s="95"/>
      <c r="F1317" s="89" t="s">
        <v>796</v>
      </c>
      <c r="G1317" s="96">
        <v>1</v>
      </c>
      <c r="H1317" s="97">
        <v>93</v>
      </c>
      <c r="I1317" s="97">
        <v>0</v>
      </c>
      <c r="J1317" s="97">
        <v>0</v>
      </c>
      <c r="K1317" s="92">
        <f t="shared" si="33"/>
        <v>93</v>
      </c>
      <c r="L1317" s="91"/>
      <c r="M1317" s="91"/>
      <c r="N1317" s="94"/>
    </row>
    <row r="1318" spans="1:14">
      <c r="A1318" s="80">
        <v>1</v>
      </c>
      <c r="B1318" s="91"/>
      <c r="C1318" s="91"/>
      <c r="D1318" s="91"/>
      <c r="E1318" s="95"/>
      <c r="F1318" s="89" t="s">
        <v>797</v>
      </c>
      <c r="G1318" s="96">
        <v>4</v>
      </c>
      <c r="H1318" s="97">
        <v>93</v>
      </c>
      <c r="I1318" s="97">
        <v>0</v>
      </c>
      <c r="J1318" s="97">
        <v>0</v>
      </c>
      <c r="K1318" s="92">
        <f t="shared" si="33"/>
        <v>372</v>
      </c>
      <c r="L1318" s="91"/>
      <c r="M1318" s="91"/>
      <c r="N1318" s="94"/>
    </row>
    <row r="1319" spans="1:14">
      <c r="A1319" s="80">
        <v>1</v>
      </c>
      <c r="B1319" s="91"/>
      <c r="C1319" s="91"/>
      <c r="D1319" s="91"/>
      <c r="E1319" s="95"/>
      <c r="F1319" s="91"/>
      <c r="G1319" s="91"/>
      <c r="H1319" s="91"/>
      <c r="I1319" s="91"/>
      <c r="J1319" s="91"/>
      <c r="K1319" s="98" t="s">
        <v>802</v>
      </c>
      <c r="L1319" s="99">
        <f>SUM(K1311:K1318)*1</f>
        <v>997</v>
      </c>
      <c r="M1319" s="97">
        <v>8.3800000000000008</v>
      </c>
      <c r="N1319" s="100">
        <f>ROUND(L1319*M1319,2)</f>
        <v>8354.86</v>
      </c>
    </row>
    <row r="1320" spans="1:14" ht="0.9" customHeight="1">
      <c r="A1320" s="80">
        <v>1</v>
      </c>
      <c r="B1320" s="101"/>
      <c r="C1320" s="101"/>
      <c r="D1320" s="101"/>
      <c r="E1320" s="102"/>
      <c r="F1320" s="101"/>
      <c r="G1320" s="101"/>
      <c r="H1320" s="101"/>
      <c r="I1320" s="101"/>
      <c r="J1320" s="101"/>
      <c r="K1320" s="101"/>
      <c r="L1320" s="101"/>
      <c r="M1320" s="101"/>
      <c r="N1320" s="103"/>
    </row>
    <row r="1321" spans="1:14">
      <c r="A1321" s="80">
        <v>1</v>
      </c>
      <c r="B1321" s="88" t="s">
        <v>803</v>
      </c>
      <c r="C1321" s="89" t="s">
        <v>372</v>
      </c>
      <c r="D1321" s="89" t="s">
        <v>46</v>
      </c>
      <c r="E1321" s="90" t="s">
        <v>804</v>
      </c>
      <c r="F1321" s="91"/>
      <c r="G1321" s="91"/>
      <c r="H1321" s="91"/>
      <c r="I1321" s="91"/>
      <c r="J1321" s="91"/>
      <c r="K1321" s="91"/>
      <c r="L1321" s="92">
        <f>L1324</f>
        <v>90</v>
      </c>
      <c r="M1321" s="92">
        <f>M1324</f>
        <v>5.98</v>
      </c>
      <c r="N1321" s="93">
        <f>N1324</f>
        <v>538.20000000000005</v>
      </c>
    </row>
    <row r="1322" spans="1:14" ht="30.6">
      <c r="A1322" s="80">
        <v>1</v>
      </c>
      <c r="B1322" s="91"/>
      <c r="C1322" s="91"/>
      <c r="D1322" s="91"/>
      <c r="E1322" s="90" t="s">
        <v>805</v>
      </c>
      <c r="F1322" s="91"/>
      <c r="G1322" s="91"/>
      <c r="H1322" s="91"/>
      <c r="I1322" s="91"/>
      <c r="J1322" s="91"/>
      <c r="K1322" s="91"/>
      <c r="L1322" s="91"/>
      <c r="M1322" s="91"/>
      <c r="N1322" s="94"/>
    </row>
    <row r="1323" spans="1:14">
      <c r="A1323" s="80">
        <v>1</v>
      </c>
      <c r="B1323" s="91"/>
      <c r="C1323" s="91"/>
      <c r="D1323" s="91"/>
      <c r="E1323" s="95"/>
      <c r="F1323" s="89" t="s">
        <v>367</v>
      </c>
      <c r="G1323" s="96">
        <v>1</v>
      </c>
      <c r="H1323" s="97">
        <v>90</v>
      </c>
      <c r="I1323" s="97">
        <v>0</v>
      </c>
      <c r="J1323" s="97">
        <v>0</v>
      </c>
      <c r="K1323" s="92">
        <f>OR(G1323&lt;&gt;0,H1323&lt;&gt;0,I1323&lt;&gt;0,J1323&lt;&gt;0)*(G1323 + (G1323 = 0))*(H1323 + (H1323 = 0))*(I1323 + (I1323 = 0))*(J1323 + (J1323 = 0))</f>
        <v>90</v>
      </c>
      <c r="L1323" s="91"/>
      <c r="M1323" s="91"/>
      <c r="N1323" s="94"/>
    </row>
    <row r="1324" spans="1:14">
      <c r="A1324" s="80">
        <v>1</v>
      </c>
      <c r="B1324" s="91"/>
      <c r="C1324" s="91"/>
      <c r="D1324" s="91"/>
      <c r="E1324" s="95"/>
      <c r="F1324" s="91"/>
      <c r="G1324" s="91"/>
      <c r="H1324" s="91"/>
      <c r="I1324" s="91"/>
      <c r="J1324" s="91"/>
      <c r="K1324" s="98" t="s">
        <v>806</v>
      </c>
      <c r="L1324" s="99">
        <f>K1323*1</f>
        <v>90</v>
      </c>
      <c r="M1324" s="97">
        <v>5.98</v>
      </c>
      <c r="N1324" s="100">
        <f>ROUND(L1324*M1324,2)</f>
        <v>538.20000000000005</v>
      </c>
    </row>
    <row r="1325" spans="1:14" ht="0.9" customHeight="1">
      <c r="A1325" s="80">
        <v>1</v>
      </c>
      <c r="B1325" s="101"/>
      <c r="C1325" s="101"/>
      <c r="D1325" s="101"/>
      <c r="E1325" s="102"/>
      <c r="F1325" s="101"/>
      <c r="G1325" s="101"/>
      <c r="H1325" s="101"/>
      <c r="I1325" s="101"/>
      <c r="J1325" s="101"/>
      <c r="K1325" s="101"/>
      <c r="L1325" s="101"/>
      <c r="M1325" s="101"/>
      <c r="N1325" s="103"/>
    </row>
    <row r="1326" spans="1:14" ht="20.399999999999999">
      <c r="A1326" s="80">
        <v>1</v>
      </c>
      <c r="B1326" s="88" t="s">
        <v>807</v>
      </c>
      <c r="C1326" s="89" t="s">
        <v>372</v>
      </c>
      <c r="D1326" s="89" t="s">
        <v>46</v>
      </c>
      <c r="E1326" s="90" t="s">
        <v>808</v>
      </c>
      <c r="F1326" s="91"/>
      <c r="G1326" s="91"/>
      <c r="H1326" s="91"/>
      <c r="I1326" s="91"/>
      <c r="J1326" s="91"/>
      <c r="K1326" s="91"/>
      <c r="L1326" s="92">
        <f>L1329</f>
        <v>400</v>
      </c>
      <c r="M1326" s="92">
        <f>M1329</f>
        <v>12.08</v>
      </c>
      <c r="N1326" s="93">
        <f>N1329</f>
        <v>4832</v>
      </c>
    </row>
    <row r="1327" spans="1:14" ht="30.6">
      <c r="A1327" s="80">
        <v>1</v>
      </c>
      <c r="B1327" s="91"/>
      <c r="C1327" s="91"/>
      <c r="D1327" s="91"/>
      <c r="E1327" s="90" t="s">
        <v>809</v>
      </c>
      <c r="F1327" s="91"/>
      <c r="G1327" s="91"/>
      <c r="H1327" s="91"/>
      <c r="I1327" s="91"/>
      <c r="J1327" s="91"/>
      <c r="K1327" s="91"/>
      <c r="L1327" s="91"/>
      <c r="M1327" s="91"/>
      <c r="N1327" s="94"/>
    </row>
    <row r="1328" spans="1:14">
      <c r="A1328" s="80">
        <v>1</v>
      </c>
      <c r="B1328" s="91"/>
      <c r="C1328" s="91"/>
      <c r="D1328" s="91"/>
      <c r="E1328" s="95"/>
      <c r="F1328" s="89" t="s">
        <v>367</v>
      </c>
      <c r="G1328" s="96">
        <v>1</v>
      </c>
      <c r="H1328" s="97">
        <v>400</v>
      </c>
      <c r="I1328" s="97">
        <v>0</v>
      </c>
      <c r="J1328" s="97">
        <v>0</v>
      </c>
      <c r="K1328" s="92">
        <f>OR(G1328&lt;&gt;0,H1328&lt;&gt;0,I1328&lt;&gt;0,J1328&lt;&gt;0)*(G1328 + (G1328 = 0))*(H1328 + (H1328 = 0))*(I1328 + (I1328 = 0))*(J1328 + (J1328 = 0))</f>
        <v>400</v>
      </c>
      <c r="L1328" s="91"/>
      <c r="M1328" s="91"/>
      <c r="N1328" s="94"/>
    </row>
    <row r="1329" spans="1:14">
      <c r="A1329" s="80">
        <v>1</v>
      </c>
      <c r="B1329" s="91"/>
      <c r="C1329" s="91"/>
      <c r="D1329" s="91"/>
      <c r="E1329" s="95"/>
      <c r="F1329" s="91"/>
      <c r="G1329" s="91"/>
      <c r="H1329" s="91"/>
      <c r="I1329" s="91"/>
      <c r="J1329" s="91"/>
      <c r="K1329" s="98" t="s">
        <v>810</v>
      </c>
      <c r="L1329" s="99">
        <f>K1328*1</f>
        <v>400</v>
      </c>
      <c r="M1329" s="97">
        <v>12.08</v>
      </c>
      <c r="N1329" s="100">
        <f>ROUND(L1329*M1329,2)</f>
        <v>4832</v>
      </c>
    </row>
    <row r="1330" spans="1:14" ht="0.9" customHeight="1">
      <c r="A1330" s="80">
        <v>1</v>
      </c>
      <c r="B1330" s="101"/>
      <c r="C1330" s="101"/>
      <c r="D1330" s="101"/>
      <c r="E1330" s="102"/>
      <c r="F1330" s="101"/>
      <c r="G1330" s="101"/>
      <c r="H1330" s="101"/>
      <c r="I1330" s="101"/>
      <c r="J1330" s="101"/>
      <c r="K1330" s="101"/>
      <c r="L1330" s="101"/>
      <c r="M1330" s="101"/>
      <c r="N1330" s="103"/>
    </row>
    <row r="1331" spans="1:14">
      <c r="A1331" s="80">
        <v>1</v>
      </c>
      <c r="B1331" s="91"/>
      <c r="C1331" s="91"/>
      <c r="D1331" s="91"/>
      <c r="E1331" s="95"/>
      <c r="F1331" s="91"/>
      <c r="G1331" s="91"/>
      <c r="H1331" s="91"/>
      <c r="I1331" s="91"/>
      <c r="J1331" s="91"/>
      <c r="K1331" s="98" t="s">
        <v>811</v>
      </c>
      <c r="L1331" s="97">
        <v>1</v>
      </c>
      <c r="M1331" s="99">
        <f>N1285+N1292+N1297+N1309+N1321+N1326</f>
        <v>22525.38</v>
      </c>
      <c r="N1331" s="100">
        <f>ROUND(L1331*M1331,2)</f>
        <v>22525.38</v>
      </c>
    </row>
    <row r="1332" spans="1:14" ht="0.9" customHeight="1">
      <c r="A1332" s="80">
        <v>1</v>
      </c>
      <c r="B1332" s="101"/>
      <c r="C1332" s="101"/>
      <c r="D1332" s="101"/>
      <c r="E1332" s="102"/>
      <c r="F1332" s="101"/>
      <c r="G1332" s="101"/>
      <c r="H1332" s="101"/>
      <c r="I1332" s="101"/>
      <c r="J1332" s="101"/>
      <c r="K1332" s="101"/>
      <c r="L1332" s="101"/>
      <c r="M1332" s="101"/>
      <c r="N1332" s="103"/>
    </row>
    <row r="1333" spans="1:14">
      <c r="A1333" s="80">
        <v>1</v>
      </c>
      <c r="B1333" s="113" t="s">
        <v>812</v>
      </c>
      <c r="C1333" s="113" t="s">
        <v>366</v>
      </c>
      <c r="D1333" s="113" t="s">
        <v>367</v>
      </c>
      <c r="E1333" s="114" t="s">
        <v>813</v>
      </c>
      <c r="F1333" s="115"/>
      <c r="G1333" s="115"/>
      <c r="H1333" s="115"/>
      <c r="I1333" s="115"/>
      <c r="J1333" s="115"/>
      <c r="K1333" s="115"/>
      <c r="L1333" s="116">
        <f>L1349</f>
        <v>1</v>
      </c>
      <c r="M1333" s="116">
        <f>M1349</f>
        <v>2033.25</v>
      </c>
      <c r="N1333" s="116">
        <f>N1349</f>
        <v>2033.25</v>
      </c>
    </row>
    <row r="1334" spans="1:14" ht="20.399999999999999">
      <c r="A1334" s="80">
        <v>1</v>
      </c>
      <c r="B1334" s="88" t="s">
        <v>814</v>
      </c>
      <c r="C1334" s="89" t="s">
        <v>372</v>
      </c>
      <c r="D1334" s="89" t="s">
        <v>46</v>
      </c>
      <c r="E1334" s="90" t="s">
        <v>815</v>
      </c>
      <c r="F1334" s="91"/>
      <c r="G1334" s="91"/>
      <c r="H1334" s="91"/>
      <c r="I1334" s="91"/>
      <c r="J1334" s="91"/>
      <c r="K1334" s="91"/>
      <c r="L1334" s="92">
        <f>L1337</f>
        <v>50</v>
      </c>
      <c r="M1334" s="92">
        <f>M1337</f>
        <v>9.9600000000000009</v>
      </c>
      <c r="N1334" s="93">
        <f>N1337</f>
        <v>498</v>
      </c>
    </row>
    <row r="1335" spans="1:14" ht="20.399999999999999">
      <c r="A1335" s="80">
        <v>1</v>
      </c>
      <c r="B1335" s="91"/>
      <c r="C1335" s="91"/>
      <c r="D1335" s="91"/>
      <c r="E1335" s="90" t="s">
        <v>816</v>
      </c>
      <c r="F1335" s="91"/>
      <c r="G1335" s="91"/>
      <c r="H1335" s="91"/>
      <c r="I1335" s="91"/>
      <c r="J1335" s="91"/>
      <c r="K1335" s="91"/>
      <c r="L1335" s="91"/>
      <c r="M1335" s="91"/>
      <c r="N1335" s="94"/>
    </row>
    <row r="1336" spans="1:14">
      <c r="A1336" s="80">
        <v>1</v>
      </c>
      <c r="B1336" s="91"/>
      <c r="C1336" s="91"/>
      <c r="D1336" s="91"/>
      <c r="E1336" s="95"/>
      <c r="F1336" s="89" t="s">
        <v>367</v>
      </c>
      <c r="G1336" s="96">
        <v>50</v>
      </c>
      <c r="H1336" s="97">
        <v>0</v>
      </c>
      <c r="I1336" s="97">
        <v>0</v>
      </c>
      <c r="J1336" s="97">
        <v>0</v>
      </c>
      <c r="K1336" s="92">
        <f>OR(G1336&lt;&gt;0,H1336&lt;&gt;0,I1336&lt;&gt;0,J1336&lt;&gt;0)*(G1336 + (G1336 = 0))*(H1336 + (H1336 = 0))*(I1336 + (I1336 = 0))*(J1336 + (J1336 = 0))</f>
        <v>50</v>
      </c>
      <c r="L1336" s="91"/>
      <c r="M1336" s="91"/>
      <c r="N1336" s="94"/>
    </row>
    <row r="1337" spans="1:14">
      <c r="A1337" s="80">
        <v>1</v>
      </c>
      <c r="B1337" s="91"/>
      <c r="C1337" s="91"/>
      <c r="D1337" s="91"/>
      <c r="E1337" s="95"/>
      <c r="F1337" s="91"/>
      <c r="G1337" s="91"/>
      <c r="H1337" s="91"/>
      <c r="I1337" s="91"/>
      <c r="J1337" s="91"/>
      <c r="K1337" s="98" t="s">
        <v>817</v>
      </c>
      <c r="L1337" s="99">
        <f>K1336*1</f>
        <v>50</v>
      </c>
      <c r="M1337" s="97">
        <v>9.9600000000000009</v>
      </c>
      <c r="N1337" s="100">
        <f>ROUND(L1337*M1337,2)</f>
        <v>498</v>
      </c>
    </row>
    <row r="1338" spans="1:14" ht="0.9" customHeight="1">
      <c r="A1338" s="80">
        <v>1</v>
      </c>
      <c r="B1338" s="101"/>
      <c r="C1338" s="101"/>
      <c r="D1338" s="101"/>
      <c r="E1338" s="102"/>
      <c r="F1338" s="101"/>
      <c r="G1338" s="101"/>
      <c r="H1338" s="101"/>
      <c r="I1338" s="101"/>
      <c r="J1338" s="101"/>
      <c r="K1338" s="101"/>
      <c r="L1338" s="101"/>
      <c r="M1338" s="101"/>
      <c r="N1338" s="103"/>
    </row>
    <row r="1339" spans="1:14">
      <c r="A1339" s="80">
        <v>1</v>
      </c>
      <c r="B1339" s="88" t="s">
        <v>818</v>
      </c>
      <c r="C1339" s="89" t="s">
        <v>372</v>
      </c>
      <c r="D1339" s="89" t="s">
        <v>91</v>
      </c>
      <c r="E1339" s="90" t="s">
        <v>819</v>
      </c>
      <c r="F1339" s="91"/>
      <c r="G1339" s="91"/>
      <c r="H1339" s="91"/>
      <c r="I1339" s="91"/>
      <c r="J1339" s="91"/>
      <c r="K1339" s="91"/>
      <c r="L1339" s="92">
        <f>L1342</f>
        <v>15</v>
      </c>
      <c r="M1339" s="92">
        <f>M1342</f>
        <v>40.950000000000003</v>
      </c>
      <c r="N1339" s="93">
        <f>N1342</f>
        <v>614.25</v>
      </c>
    </row>
    <row r="1340" spans="1:14" ht="20.399999999999999">
      <c r="A1340" s="80">
        <v>1</v>
      </c>
      <c r="B1340" s="91"/>
      <c r="C1340" s="91"/>
      <c r="D1340" s="91"/>
      <c r="E1340" s="90" t="s">
        <v>820</v>
      </c>
      <c r="F1340" s="91"/>
      <c r="G1340" s="91"/>
      <c r="H1340" s="91"/>
      <c r="I1340" s="91"/>
      <c r="J1340" s="91"/>
      <c r="K1340" s="91"/>
      <c r="L1340" s="91"/>
      <c r="M1340" s="91"/>
      <c r="N1340" s="94"/>
    </row>
    <row r="1341" spans="1:14">
      <c r="A1341" s="80">
        <v>1</v>
      </c>
      <c r="B1341" s="91"/>
      <c r="C1341" s="91"/>
      <c r="D1341" s="91"/>
      <c r="E1341" s="95"/>
      <c r="F1341" s="89" t="s">
        <v>367</v>
      </c>
      <c r="G1341" s="96">
        <v>15</v>
      </c>
      <c r="H1341" s="97">
        <v>0</v>
      </c>
      <c r="I1341" s="97">
        <v>0</v>
      </c>
      <c r="J1341" s="97">
        <v>0</v>
      </c>
      <c r="K1341" s="92">
        <f>OR(G1341&lt;&gt;0,H1341&lt;&gt;0,I1341&lt;&gt;0,J1341&lt;&gt;0)*(G1341 + (G1341 = 0))*(H1341 + (H1341 = 0))*(I1341 + (I1341 = 0))*(J1341 + (J1341 = 0))</f>
        <v>15</v>
      </c>
      <c r="L1341" s="91"/>
      <c r="M1341" s="91"/>
      <c r="N1341" s="94"/>
    </row>
    <row r="1342" spans="1:14">
      <c r="A1342" s="80">
        <v>1</v>
      </c>
      <c r="B1342" s="91"/>
      <c r="C1342" s="91"/>
      <c r="D1342" s="91"/>
      <c r="E1342" s="95"/>
      <c r="F1342" s="91"/>
      <c r="G1342" s="91"/>
      <c r="H1342" s="91"/>
      <c r="I1342" s="91"/>
      <c r="J1342" s="91"/>
      <c r="K1342" s="98" t="s">
        <v>821</v>
      </c>
      <c r="L1342" s="99">
        <f>K1341*1</f>
        <v>15</v>
      </c>
      <c r="M1342" s="97">
        <v>40.950000000000003</v>
      </c>
      <c r="N1342" s="100">
        <f>ROUND(L1342*M1342,2)</f>
        <v>614.25</v>
      </c>
    </row>
    <row r="1343" spans="1:14" ht="0.9" customHeight="1">
      <c r="A1343" s="80">
        <v>1</v>
      </c>
      <c r="B1343" s="101"/>
      <c r="C1343" s="101"/>
      <c r="D1343" s="101"/>
      <c r="E1343" s="102"/>
      <c r="F1343" s="101"/>
      <c r="G1343" s="101"/>
      <c r="H1343" s="101"/>
      <c r="I1343" s="101"/>
      <c r="J1343" s="101"/>
      <c r="K1343" s="101"/>
      <c r="L1343" s="101"/>
      <c r="M1343" s="101"/>
      <c r="N1343" s="103"/>
    </row>
    <row r="1344" spans="1:14">
      <c r="A1344" s="80">
        <v>1</v>
      </c>
      <c r="B1344" s="88" t="s">
        <v>822</v>
      </c>
      <c r="C1344" s="89" t="s">
        <v>372</v>
      </c>
      <c r="D1344" s="89" t="s">
        <v>46</v>
      </c>
      <c r="E1344" s="90" t="s">
        <v>823</v>
      </c>
      <c r="F1344" s="91"/>
      <c r="G1344" s="91"/>
      <c r="H1344" s="91"/>
      <c r="I1344" s="91"/>
      <c r="J1344" s="91"/>
      <c r="K1344" s="91"/>
      <c r="L1344" s="92">
        <f>L1347</f>
        <v>100</v>
      </c>
      <c r="M1344" s="92">
        <f>M1347</f>
        <v>9.2100000000000009</v>
      </c>
      <c r="N1344" s="93">
        <f>N1347</f>
        <v>921</v>
      </c>
    </row>
    <row r="1345" spans="1:14" ht="20.399999999999999">
      <c r="A1345" s="80">
        <v>1</v>
      </c>
      <c r="B1345" s="91"/>
      <c r="C1345" s="91"/>
      <c r="D1345" s="91"/>
      <c r="E1345" s="90" t="s">
        <v>824</v>
      </c>
      <c r="F1345" s="91"/>
      <c r="G1345" s="91"/>
      <c r="H1345" s="91"/>
      <c r="I1345" s="91"/>
      <c r="J1345" s="91"/>
      <c r="K1345" s="91"/>
      <c r="L1345" s="91"/>
      <c r="M1345" s="91"/>
      <c r="N1345" s="94"/>
    </row>
    <row r="1346" spans="1:14">
      <c r="A1346" s="80">
        <v>1</v>
      </c>
      <c r="B1346" s="91"/>
      <c r="C1346" s="91"/>
      <c r="D1346" s="91"/>
      <c r="E1346" s="95"/>
      <c r="F1346" s="89" t="s">
        <v>367</v>
      </c>
      <c r="G1346" s="96">
        <v>100</v>
      </c>
      <c r="H1346" s="97">
        <v>0</v>
      </c>
      <c r="I1346" s="97">
        <v>0</v>
      </c>
      <c r="J1346" s="97">
        <v>0</v>
      </c>
      <c r="K1346" s="92">
        <f>OR(G1346&lt;&gt;0,H1346&lt;&gt;0,I1346&lt;&gt;0,J1346&lt;&gt;0)*(G1346 + (G1346 = 0))*(H1346 + (H1346 = 0))*(I1346 + (I1346 = 0))*(J1346 + (J1346 = 0))</f>
        <v>100</v>
      </c>
      <c r="L1346" s="91"/>
      <c r="M1346" s="91"/>
      <c r="N1346" s="94"/>
    </row>
    <row r="1347" spans="1:14">
      <c r="A1347" s="80">
        <v>1</v>
      </c>
      <c r="B1347" s="91"/>
      <c r="C1347" s="91"/>
      <c r="D1347" s="91"/>
      <c r="E1347" s="95"/>
      <c r="F1347" s="91"/>
      <c r="G1347" s="91"/>
      <c r="H1347" s="91"/>
      <c r="I1347" s="91"/>
      <c r="J1347" s="91"/>
      <c r="K1347" s="98" t="s">
        <v>825</v>
      </c>
      <c r="L1347" s="99">
        <f>K1346*1</f>
        <v>100</v>
      </c>
      <c r="M1347" s="97">
        <v>9.2100000000000009</v>
      </c>
      <c r="N1347" s="100">
        <f>ROUND(L1347*M1347,2)</f>
        <v>921</v>
      </c>
    </row>
    <row r="1348" spans="1:14" ht="0.9" customHeight="1">
      <c r="A1348" s="80">
        <v>1</v>
      </c>
      <c r="B1348" s="101"/>
      <c r="C1348" s="101"/>
      <c r="D1348" s="101"/>
      <c r="E1348" s="102"/>
      <c r="F1348" s="101"/>
      <c r="G1348" s="101"/>
      <c r="H1348" s="101"/>
      <c r="I1348" s="101"/>
      <c r="J1348" s="101"/>
      <c r="K1348" s="101"/>
      <c r="L1348" s="101"/>
      <c r="M1348" s="101"/>
      <c r="N1348" s="103"/>
    </row>
    <row r="1349" spans="1:14">
      <c r="A1349" s="80">
        <v>1</v>
      </c>
      <c r="B1349" s="91"/>
      <c r="C1349" s="91"/>
      <c r="D1349" s="91"/>
      <c r="E1349" s="95"/>
      <c r="F1349" s="91"/>
      <c r="G1349" s="91"/>
      <c r="H1349" s="91"/>
      <c r="I1349" s="91"/>
      <c r="J1349" s="91"/>
      <c r="K1349" s="98" t="s">
        <v>826</v>
      </c>
      <c r="L1349" s="97">
        <v>1</v>
      </c>
      <c r="M1349" s="99">
        <f>N1334+N1339+N1344</f>
        <v>2033.25</v>
      </c>
      <c r="N1349" s="100">
        <f>ROUND(L1349*M1349,2)</f>
        <v>2033.25</v>
      </c>
    </row>
    <row r="1350" spans="1:14" ht="0.9" customHeight="1">
      <c r="A1350" s="80">
        <v>1</v>
      </c>
      <c r="B1350" s="101"/>
      <c r="C1350" s="101"/>
      <c r="D1350" s="101"/>
      <c r="E1350" s="102"/>
      <c r="F1350" s="101"/>
      <c r="G1350" s="101"/>
      <c r="H1350" s="101"/>
      <c r="I1350" s="101"/>
      <c r="J1350" s="101"/>
      <c r="K1350" s="101"/>
      <c r="L1350" s="101"/>
      <c r="M1350" s="101"/>
      <c r="N1350" s="103"/>
    </row>
    <row r="1351" spans="1:14">
      <c r="A1351" s="80">
        <v>1</v>
      </c>
      <c r="B1351" s="113" t="s">
        <v>827</v>
      </c>
      <c r="C1351" s="113" t="s">
        <v>366</v>
      </c>
      <c r="D1351" s="113" t="s">
        <v>367</v>
      </c>
      <c r="E1351" s="114" t="s">
        <v>828</v>
      </c>
      <c r="F1351" s="115"/>
      <c r="G1351" s="115"/>
      <c r="H1351" s="115"/>
      <c r="I1351" s="115"/>
      <c r="J1351" s="115"/>
      <c r="K1351" s="115"/>
      <c r="L1351" s="116">
        <f>L1358</f>
        <v>1</v>
      </c>
      <c r="M1351" s="116">
        <f>M1358</f>
        <v>1179.5</v>
      </c>
      <c r="N1351" s="116">
        <f>N1358</f>
        <v>1179.5</v>
      </c>
    </row>
    <row r="1352" spans="1:14" ht="20.399999999999999">
      <c r="A1352" s="80">
        <v>1</v>
      </c>
      <c r="B1352" s="88" t="s">
        <v>829</v>
      </c>
      <c r="C1352" s="89" t="s">
        <v>372</v>
      </c>
      <c r="D1352" s="89" t="s">
        <v>46</v>
      </c>
      <c r="E1352" s="90" t="s">
        <v>830</v>
      </c>
      <c r="F1352" s="91"/>
      <c r="G1352" s="91"/>
      <c r="H1352" s="91"/>
      <c r="I1352" s="91"/>
      <c r="J1352" s="91"/>
      <c r="K1352" s="91"/>
      <c r="L1352" s="92">
        <f>L1356</f>
        <v>70</v>
      </c>
      <c r="M1352" s="92">
        <f>M1356</f>
        <v>16.850000000000001</v>
      </c>
      <c r="N1352" s="93">
        <f>N1356</f>
        <v>1179.5</v>
      </c>
    </row>
    <row r="1353" spans="1:14" ht="30.6">
      <c r="A1353" s="80">
        <v>1</v>
      </c>
      <c r="B1353" s="91"/>
      <c r="C1353" s="91"/>
      <c r="D1353" s="91"/>
      <c r="E1353" s="90" t="s">
        <v>831</v>
      </c>
      <c r="F1353" s="91"/>
      <c r="G1353" s="91"/>
      <c r="H1353" s="91"/>
      <c r="I1353" s="91"/>
      <c r="J1353" s="91"/>
      <c r="K1353" s="91"/>
      <c r="L1353" s="91"/>
      <c r="M1353" s="91"/>
      <c r="N1353" s="94"/>
    </row>
    <row r="1354" spans="1:14">
      <c r="A1354" s="80">
        <v>1</v>
      </c>
      <c r="B1354" s="91"/>
      <c r="C1354" s="91"/>
      <c r="D1354" s="91"/>
      <c r="E1354" s="95"/>
      <c r="F1354" s="89" t="s">
        <v>470</v>
      </c>
      <c r="G1354" s="96">
        <v>1</v>
      </c>
      <c r="H1354" s="97">
        <v>45</v>
      </c>
      <c r="I1354" s="97">
        <v>0</v>
      </c>
      <c r="J1354" s="97">
        <v>0</v>
      </c>
      <c r="K1354" s="92">
        <f>OR(G1354&lt;&gt;0,H1354&lt;&gt;0,I1354&lt;&gt;0,J1354&lt;&gt;0)*(G1354 + (G1354 = 0))*(H1354 + (H1354 = 0))*(I1354 + (I1354 = 0))*(J1354 + (J1354 = 0))</f>
        <v>45</v>
      </c>
      <c r="L1354" s="91"/>
      <c r="M1354" s="91"/>
      <c r="N1354" s="94"/>
    </row>
    <row r="1355" spans="1:14">
      <c r="A1355" s="80">
        <v>1</v>
      </c>
      <c r="B1355" s="91"/>
      <c r="C1355" s="91"/>
      <c r="D1355" s="91"/>
      <c r="E1355" s="95"/>
      <c r="F1355" s="89" t="s">
        <v>540</v>
      </c>
      <c r="G1355" s="96">
        <v>1</v>
      </c>
      <c r="H1355" s="97">
        <v>25</v>
      </c>
      <c r="I1355" s="97">
        <v>0</v>
      </c>
      <c r="J1355" s="97">
        <v>0</v>
      </c>
      <c r="K1355" s="92">
        <f>OR(G1355&lt;&gt;0,H1355&lt;&gt;0,I1355&lt;&gt;0,J1355&lt;&gt;0)*(G1355 + (G1355 = 0))*(H1355 + (H1355 = 0))*(I1355 + (I1355 = 0))*(J1355 + (J1355 = 0))</f>
        <v>25</v>
      </c>
      <c r="L1355" s="91"/>
      <c r="M1355" s="91"/>
      <c r="N1355" s="94"/>
    </row>
    <row r="1356" spans="1:14">
      <c r="A1356" s="80">
        <v>1</v>
      </c>
      <c r="B1356" s="91"/>
      <c r="C1356" s="91"/>
      <c r="D1356" s="91"/>
      <c r="E1356" s="95"/>
      <c r="F1356" s="91"/>
      <c r="G1356" s="91"/>
      <c r="H1356" s="91"/>
      <c r="I1356" s="91"/>
      <c r="J1356" s="91"/>
      <c r="K1356" s="98" t="s">
        <v>832</v>
      </c>
      <c r="L1356" s="99">
        <f>SUM(K1354:K1355)*1</f>
        <v>70</v>
      </c>
      <c r="M1356" s="97">
        <v>16.850000000000001</v>
      </c>
      <c r="N1356" s="100">
        <f>ROUND(L1356*M1356,2)</f>
        <v>1179.5</v>
      </c>
    </row>
    <row r="1357" spans="1:14" ht="0.9" customHeight="1">
      <c r="A1357" s="80">
        <v>1</v>
      </c>
      <c r="B1357" s="101"/>
      <c r="C1357" s="101"/>
      <c r="D1357" s="101"/>
      <c r="E1357" s="102"/>
      <c r="F1357" s="101"/>
      <c r="G1357" s="101"/>
      <c r="H1357" s="101"/>
      <c r="I1357" s="101"/>
      <c r="J1357" s="101"/>
      <c r="K1357" s="101"/>
      <c r="L1357" s="101"/>
      <c r="M1357" s="101"/>
      <c r="N1357" s="103"/>
    </row>
    <row r="1358" spans="1:14">
      <c r="A1358" s="80">
        <v>1</v>
      </c>
      <c r="B1358" s="91"/>
      <c r="C1358" s="91"/>
      <c r="D1358" s="91"/>
      <c r="E1358" s="95"/>
      <c r="F1358" s="91"/>
      <c r="G1358" s="91"/>
      <c r="H1358" s="91"/>
      <c r="I1358" s="91"/>
      <c r="J1358" s="91"/>
      <c r="K1358" s="98" t="s">
        <v>833</v>
      </c>
      <c r="L1358" s="97">
        <v>1</v>
      </c>
      <c r="M1358" s="99">
        <f>N1352</f>
        <v>1179.5</v>
      </c>
      <c r="N1358" s="100">
        <f>ROUND(L1358*M1358,2)</f>
        <v>1179.5</v>
      </c>
    </row>
    <row r="1359" spans="1:14" ht="0.9" customHeight="1">
      <c r="A1359" s="80">
        <v>1</v>
      </c>
      <c r="B1359" s="101"/>
      <c r="C1359" s="101"/>
      <c r="D1359" s="101"/>
      <c r="E1359" s="102"/>
      <c r="F1359" s="101"/>
      <c r="G1359" s="101"/>
      <c r="H1359" s="101"/>
      <c r="I1359" s="101"/>
      <c r="J1359" s="101"/>
      <c r="K1359" s="101"/>
      <c r="L1359" s="101"/>
      <c r="M1359" s="101"/>
      <c r="N1359" s="103"/>
    </row>
    <row r="1360" spans="1:14">
      <c r="A1360" s="80">
        <v>1</v>
      </c>
      <c r="B1360" s="113" t="s">
        <v>834</v>
      </c>
      <c r="C1360" s="113" t="s">
        <v>366</v>
      </c>
      <c r="D1360" s="113" t="s">
        <v>367</v>
      </c>
      <c r="E1360" s="114" t="s">
        <v>835</v>
      </c>
      <c r="F1360" s="115"/>
      <c r="G1360" s="115"/>
      <c r="H1360" s="115"/>
      <c r="I1360" s="115"/>
      <c r="J1360" s="115"/>
      <c r="K1360" s="115"/>
      <c r="L1360" s="116">
        <f>L1366</f>
        <v>1</v>
      </c>
      <c r="M1360" s="116">
        <f>M1366</f>
        <v>8217.2999999999993</v>
      </c>
      <c r="N1360" s="116">
        <f>N1366</f>
        <v>8217.2999999999993</v>
      </c>
    </row>
    <row r="1361" spans="1:14" ht="20.399999999999999">
      <c r="A1361" s="80">
        <v>1</v>
      </c>
      <c r="B1361" s="88" t="s">
        <v>266</v>
      </c>
      <c r="C1361" s="89" t="s">
        <v>372</v>
      </c>
      <c r="D1361" s="89" t="s">
        <v>41</v>
      </c>
      <c r="E1361" s="108" t="s">
        <v>267</v>
      </c>
      <c r="F1361" s="91"/>
      <c r="G1361" s="91"/>
      <c r="H1361" s="91"/>
      <c r="I1361" s="91"/>
      <c r="J1361" s="91"/>
      <c r="K1361" s="91"/>
      <c r="L1361" s="92">
        <f>L1364</f>
        <v>105</v>
      </c>
      <c r="M1361" s="92">
        <f>M1364</f>
        <v>78.260000000000005</v>
      </c>
      <c r="N1361" s="93">
        <f>N1364</f>
        <v>8217.2999999999993</v>
      </c>
    </row>
    <row r="1362" spans="1:14" ht="20.399999999999999">
      <c r="A1362" s="80">
        <v>1</v>
      </c>
      <c r="B1362" s="91"/>
      <c r="C1362" s="91"/>
      <c r="D1362" s="91"/>
      <c r="E1362" s="108" t="s">
        <v>267</v>
      </c>
      <c r="F1362" s="91"/>
      <c r="G1362" s="91"/>
      <c r="H1362" s="91"/>
      <c r="I1362" s="91"/>
      <c r="J1362" s="91"/>
      <c r="K1362" s="91"/>
      <c r="L1362" s="91"/>
      <c r="M1362" s="91"/>
      <c r="N1362" s="94"/>
    </row>
    <row r="1363" spans="1:14">
      <c r="A1363" s="80">
        <v>1</v>
      </c>
      <c r="B1363" s="91"/>
      <c r="C1363" s="91"/>
      <c r="D1363" s="91"/>
      <c r="E1363" s="95"/>
      <c r="F1363" s="89" t="s">
        <v>367</v>
      </c>
      <c r="G1363" s="104">
        <v>105</v>
      </c>
      <c r="H1363" s="97">
        <v>0</v>
      </c>
      <c r="I1363" s="97">
        <v>0</v>
      </c>
      <c r="J1363" s="97">
        <v>0</v>
      </c>
      <c r="K1363" s="92">
        <f>OR(G1363&lt;&gt;0,H1363&lt;&gt;0,I1363&lt;&gt;0,J1363&lt;&gt;0)*(G1363 + (G1363 = 0))*(H1363 + (H1363 = 0))*(I1363 + (I1363 = 0))*(J1363 + (J1363 = 0))</f>
        <v>105</v>
      </c>
      <c r="L1363" s="91"/>
      <c r="M1363" s="91"/>
      <c r="N1363" s="94"/>
    </row>
    <row r="1364" spans="1:14">
      <c r="A1364" s="80">
        <v>1</v>
      </c>
      <c r="B1364" s="91"/>
      <c r="C1364" s="91"/>
      <c r="D1364" s="91"/>
      <c r="E1364" s="95"/>
      <c r="F1364" s="91"/>
      <c r="G1364" s="91"/>
      <c r="H1364" s="91"/>
      <c r="I1364" s="91"/>
      <c r="J1364" s="91"/>
      <c r="K1364" s="98" t="s">
        <v>836</v>
      </c>
      <c r="L1364" s="99">
        <f>K1363*1</f>
        <v>105</v>
      </c>
      <c r="M1364" s="97">
        <v>78.260000000000005</v>
      </c>
      <c r="N1364" s="117">
        <f>ROUND(L1364*M1364,2)</f>
        <v>8217.2999999999993</v>
      </c>
    </row>
    <row r="1365" spans="1:14" ht="0.9" customHeight="1">
      <c r="A1365" s="80">
        <v>1</v>
      </c>
      <c r="B1365" s="101"/>
      <c r="C1365" s="101"/>
      <c r="D1365" s="101"/>
      <c r="E1365" s="102"/>
      <c r="F1365" s="101"/>
      <c r="G1365" s="101"/>
      <c r="H1365" s="101"/>
      <c r="I1365" s="101"/>
      <c r="J1365" s="101"/>
      <c r="K1365" s="101"/>
      <c r="L1365" s="101"/>
      <c r="M1365" s="101"/>
      <c r="N1365" s="103"/>
    </row>
    <row r="1366" spans="1:14">
      <c r="A1366" s="80">
        <v>1</v>
      </c>
      <c r="B1366" s="91"/>
      <c r="C1366" s="91"/>
      <c r="D1366" s="91"/>
      <c r="E1366" s="95"/>
      <c r="F1366" s="91"/>
      <c r="G1366" s="91"/>
      <c r="H1366" s="91"/>
      <c r="I1366" s="91"/>
      <c r="J1366" s="91"/>
      <c r="K1366" s="98" t="s">
        <v>837</v>
      </c>
      <c r="L1366" s="97">
        <v>1</v>
      </c>
      <c r="M1366" s="99">
        <f>N1361</f>
        <v>8217.2999999999993</v>
      </c>
      <c r="N1366" s="100">
        <f>ROUND(L1366*M1366,2)</f>
        <v>8217.2999999999993</v>
      </c>
    </row>
    <row r="1367" spans="1:14" ht="0.9" customHeight="1">
      <c r="A1367" s="80">
        <v>1</v>
      </c>
      <c r="B1367" s="101"/>
      <c r="C1367" s="101"/>
      <c r="D1367" s="101"/>
      <c r="E1367" s="102"/>
      <c r="F1367" s="101"/>
      <c r="G1367" s="101"/>
      <c r="H1367" s="101"/>
      <c r="I1367" s="101"/>
      <c r="J1367" s="101"/>
      <c r="K1367" s="101"/>
      <c r="L1367" s="101"/>
      <c r="M1367" s="101"/>
      <c r="N1367" s="103"/>
    </row>
    <row r="1368" spans="1:14">
      <c r="A1368" s="80">
        <v>1</v>
      </c>
      <c r="B1368" s="91"/>
      <c r="C1368" s="91"/>
      <c r="D1368" s="91"/>
      <c r="E1368" s="95"/>
      <c r="F1368" s="91"/>
      <c r="G1368" s="91"/>
      <c r="H1368" s="91"/>
      <c r="I1368" s="91"/>
      <c r="J1368" s="91"/>
      <c r="K1368" s="98" t="s">
        <v>838</v>
      </c>
      <c r="L1368" s="105">
        <v>1</v>
      </c>
      <c r="M1368" s="99">
        <f>N1211+N1244+N1252+N1284+N1333+N1351+N1360</f>
        <v>64952.97</v>
      </c>
      <c r="N1368" s="100">
        <f>ROUND(L1368*M1368,2)</f>
        <v>64952.97</v>
      </c>
    </row>
    <row r="1369" spans="1:14" ht="0.9" customHeight="1">
      <c r="A1369" s="80">
        <v>1</v>
      </c>
      <c r="B1369" s="101"/>
      <c r="C1369" s="101"/>
      <c r="D1369" s="101"/>
      <c r="E1369" s="102"/>
      <c r="F1369" s="101"/>
      <c r="G1369" s="101"/>
      <c r="H1369" s="101"/>
      <c r="I1369" s="101"/>
      <c r="J1369" s="101"/>
      <c r="K1369" s="101"/>
      <c r="L1369" s="101"/>
      <c r="M1369" s="101"/>
      <c r="N1369" s="103"/>
    </row>
    <row r="1370" spans="1:14">
      <c r="A1370" s="80">
        <v>1</v>
      </c>
      <c r="B1370" s="84" t="s">
        <v>839</v>
      </c>
      <c r="C1370" s="84" t="s">
        <v>366</v>
      </c>
      <c r="D1370" s="84" t="s">
        <v>367</v>
      </c>
      <c r="E1370" s="85" t="s">
        <v>840</v>
      </c>
      <c r="F1370" s="86"/>
      <c r="G1370" s="86"/>
      <c r="H1370" s="86"/>
      <c r="I1370" s="86"/>
      <c r="J1370" s="86"/>
      <c r="K1370" s="86"/>
      <c r="L1370" s="87">
        <f>L1456</f>
        <v>1</v>
      </c>
      <c r="M1370" s="159">
        <f>M1456</f>
        <v>14552.78</v>
      </c>
      <c r="N1370" s="160">
        <f>N1456</f>
        <v>14552.78</v>
      </c>
    </row>
    <row r="1371" spans="1:14">
      <c r="A1371" s="80">
        <v>1</v>
      </c>
      <c r="B1371" s="113" t="s">
        <v>841</v>
      </c>
      <c r="C1371" s="113" t="s">
        <v>366</v>
      </c>
      <c r="D1371" s="113" t="s">
        <v>367</v>
      </c>
      <c r="E1371" s="114" t="s">
        <v>842</v>
      </c>
      <c r="F1371" s="115"/>
      <c r="G1371" s="115"/>
      <c r="H1371" s="115"/>
      <c r="I1371" s="115"/>
      <c r="J1371" s="115"/>
      <c r="K1371" s="115"/>
      <c r="L1371" s="116">
        <f>L1378</f>
        <v>1</v>
      </c>
      <c r="M1371" s="116">
        <f>M1378</f>
        <v>3236.92</v>
      </c>
      <c r="N1371" s="116">
        <f>N1378</f>
        <v>3236.92</v>
      </c>
    </row>
    <row r="1372" spans="1:14" ht="30.6">
      <c r="A1372" s="80">
        <v>1</v>
      </c>
      <c r="B1372" s="88" t="s">
        <v>843</v>
      </c>
      <c r="C1372" s="89" t="s">
        <v>372</v>
      </c>
      <c r="D1372" s="89" t="s">
        <v>50</v>
      </c>
      <c r="E1372" s="90" t="s">
        <v>844</v>
      </c>
      <c r="F1372" s="91"/>
      <c r="G1372" s="91"/>
      <c r="H1372" s="91"/>
      <c r="I1372" s="91"/>
      <c r="J1372" s="91"/>
      <c r="K1372" s="91"/>
      <c r="L1372" s="92">
        <f>L1376</f>
        <v>1</v>
      </c>
      <c r="M1372" s="92">
        <f>M1376</f>
        <v>3236.92</v>
      </c>
      <c r="N1372" s="93">
        <f>N1376</f>
        <v>3236.92</v>
      </c>
    </row>
    <row r="1373" spans="1:14" ht="306">
      <c r="A1373" s="80">
        <v>1</v>
      </c>
      <c r="B1373" s="91"/>
      <c r="C1373" s="91"/>
      <c r="D1373" s="91"/>
      <c r="E1373" s="90" t="s">
        <v>845</v>
      </c>
      <c r="F1373" s="91"/>
      <c r="G1373" s="91"/>
      <c r="H1373" s="91"/>
      <c r="I1373" s="91"/>
      <c r="J1373" s="91"/>
      <c r="K1373" s="91"/>
      <c r="L1373" s="91"/>
      <c r="M1373" s="91"/>
      <c r="N1373" s="94"/>
    </row>
    <row r="1374" spans="1:14">
      <c r="A1374" s="80">
        <v>1</v>
      </c>
      <c r="B1374" s="91"/>
      <c r="C1374" s="91"/>
      <c r="D1374" s="91"/>
      <c r="E1374" s="95"/>
      <c r="F1374" s="89" t="s">
        <v>367</v>
      </c>
      <c r="G1374" s="96">
        <v>1</v>
      </c>
      <c r="H1374" s="97">
        <v>0</v>
      </c>
      <c r="I1374" s="97">
        <v>0</v>
      </c>
      <c r="J1374" s="97">
        <v>0</v>
      </c>
      <c r="K1374" s="92">
        <f>OR(G1374&lt;&gt;0,H1374&lt;&gt;0,I1374&lt;&gt;0,J1374&lt;&gt;0)*(G1374 + (G1374 = 0))*(H1374 + (H1374 = 0))*(I1374 + (I1374 = 0))*(J1374 + (J1374 = 0))</f>
        <v>1</v>
      </c>
      <c r="L1374" s="91"/>
      <c r="M1374" s="91"/>
      <c r="N1374" s="94"/>
    </row>
    <row r="1375" spans="1:14">
      <c r="A1375" s="80">
        <v>1</v>
      </c>
      <c r="B1375" s="91"/>
      <c r="C1375" s="91"/>
      <c r="D1375" s="91"/>
      <c r="E1375" s="95"/>
      <c r="F1375" s="89" t="s">
        <v>367</v>
      </c>
      <c r="G1375" s="96"/>
      <c r="H1375" s="97"/>
      <c r="I1375" s="97"/>
      <c r="J1375" s="97"/>
      <c r="K1375" s="92">
        <f>OR(G1375&lt;&gt;0,H1375&lt;&gt;0,I1375&lt;&gt;0,J1375&lt;&gt;0)*(G1375 + (G1375 = 0))*(H1375 + (H1375 = 0))*(I1375 + (I1375 = 0))*(J1375 + (J1375 = 0))</f>
        <v>0</v>
      </c>
      <c r="L1375" s="91"/>
      <c r="M1375" s="91"/>
      <c r="N1375" s="94"/>
    </row>
    <row r="1376" spans="1:14">
      <c r="A1376" s="80">
        <v>1</v>
      </c>
      <c r="B1376" s="91"/>
      <c r="C1376" s="91"/>
      <c r="D1376" s="91"/>
      <c r="E1376" s="95"/>
      <c r="F1376" s="91"/>
      <c r="G1376" s="91"/>
      <c r="H1376" s="91"/>
      <c r="I1376" s="91"/>
      <c r="J1376" s="91"/>
      <c r="K1376" s="98" t="s">
        <v>846</v>
      </c>
      <c r="L1376" s="99">
        <f>SUM(K1374:K1375)*1</f>
        <v>1</v>
      </c>
      <c r="M1376" s="97">
        <v>3236.92</v>
      </c>
      <c r="N1376" s="100">
        <f>ROUND(L1376*M1376,2)</f>
        <v>3236.92</v>
      </c>
    </row>
    <row r="1377" spans="1:14" ht="0.9" customHeight="1">
      <c r="A1377" s="80">
        <v>1</v>
      </c>
      <c r="B1377" s="101"/>
      <c r="C1377" s="101"/>
      <c r="D1377" s="101"/>
      <c r="E1377" s="102"/>
      <c r="F1377" s="101"/>
      <c r="G1377" s="101"/>
      <c r="H1377" s="101"/>
      <c r="I1377" s="101"/>
      <c r="J1377" s="101"/>
      <c r="K1377" s="101"/>
      <c r="L1377" s="101"/>
      <c r="M1377" s="101"/>
      <c r="N1377" s="103"/>
    </row>
    <row r="1378" spans="1:14">
      <c r="A1378" s="80">
        <v>1</v>
      </c>
      <c r="B1378" s="91"/>
      <c r="C1378" s="91"/>
      <c r="D1378" s="91"/>
      <c r="E1378" s="95"/>
      <c r="F1378" s="91"/>
      <c r="G1378" s="91"/>
      <c r="H1378" s="91"/>
      <c r="I1378" s="91"/>
      <c r="J1378" s="91"/>
      <c r="K1378" s="98" t="s">
        <v>847</v>
      </c>
      <c r="L1378" s="97">
        <v>1</v>
      </c>
      <c r="M1378" s="99">
        <f>N1372</f>
        <v>3236.92</v>
      </c>
      <c r="N1378" s="100">
        <f>ROUND(L1378*M1378,2)</f>
        <v>3236.92</v>
      </c>
    </row>
    <row r="1379" spans="1:14" ht="0.9" customHeight="1">
      <c r="A1379" s="80">
        <v>1</v>
      </c>
      <c r="B1379" s="101"/>
      <c r="C1379" s="101"/>
      <c r="D1379" s="101"/>
      <c r="E1379" s="102"/>
      <c r="F1379" s="101"/>
      <c r="G1379" s="101"/>
      <c r="H1379" s="101"/>
      <c r="I1379" s="101"/>
      <c r="J1379" s="101"/>
      <c r="K1379" s="101"/>
      <c r="L1379" s="101"/>
      <c r="M1379" s="101"/>
      <c r="N1379" s="103"/>
    </row>
    <row r="1380" spans="1:14">
      <c r="A1380" s="80">
        <v>1</v>
      </c>
      <c r="B1380" s="113" t="s">
        <v>848</v>
      </c>
      <c r="C1380" s="113" t="s">
        <v>366</v>
      </c>
      <c r="D1380" s="113" t="s">
        <v>367</v>
      </c>
      <c r="E1380" s="114" t="s">
        <v>849</v>
      </c>
      <c r="F1380" s="115"/>
      <c r="G1380" s="115"/>
      <c r="H1380" s="115"/>
      <c r="I1380" s="115"/>
      <c r="J1380" s="115"/>
      <c r="K1380" s="115"/>
      <c r="L1380" s="116">
        <f>L1402</f>
        <v>1</v>
      </c>
      <c r="M1380" s="116">
        <f>M1402</f>
        <v>9739.94</v>
      </c>
      <c r="N1380" s="116">
        <f>N1402</f>
        <v>9739.94</v>
      </c>
    </row>
    <row r="1381" spans="1:14" ht="20.399999999999999">
      <c r="A1381" s="80">
        <v>1</v>
      </c>
      <c r="B1381" s="88" t="s">
        <v>850</v>
      </c>
      <c r="C1381" s="89" t="s">
        <v>372</v>
      </c>
      <c r="D1381" s="89" t="s">
        <v>40</v>
      </c>
      <c r="E1381" s="90" t="s">
        <v>851</v>
      </c>
      <c r="F1381" s="91"/>
      <c r="G1381" s="91"/>
      <c r="H1381" s="91"/>
      <c r="I1381" s="91"/>
      <c r="J1381" s="91"/>
      <c r="K1381" s="91"/>
      <c r="L1381" s="92">
        <f>L1386</f>
        <v>240.73</v>
      </c>
      <c r="M1381" s="92">
        <f>M1386</f>
        <v>5.94</v>
      </c>
      <c r="N1381" s="93">
        <f>N1386</f>
        <v>1429.94</v>
      </c>
    </row>
    <row r="1382" spans="1:14" ht="81.599999999999994">
      <c r="A1382" s="80">
        <v>1</v>
      </c>
      <c r="B1382" s="91"/>
      <c r="C1382" s="91"/>
      <c r="D1382" s="91"/>
      <c r="E1382" s="90" t="s">
        <v>852</v>
      </c>
      <c r="F1382" s="91"/>
      <c r="G1382" s="91"/>
      <c r="H1382" s="91"/>
      <c r="I1382" s="91"/>
      <c r="J1382" s="91"/>
      <c r="K1382" s="91"/>
      <c r="L1382" s="91"/>
      <c r="M1382" s="91"/>
      <c r="N1382" s="94"/>
    </row>
    <row r="1383" spans="1:14">
      <c r="A1383" s="80">
        <v>1</v>
      </c>
      <c r="B1383" s="91"/>
      <c r="C1383" s="91"/>
      <c r="D1383" s="91"/>
      <c r="E1383" s="95"/>
      <c r="F1383" s="89" t="s">
        <v>853</v>
      </c>
      <c r="G1383" s="96"/>
      <c r="H1383" s="97"/>
      <c r="I1383" s="97"/>
      <c r="J1383" s="97"/>
      <c r="K1383" s="92">
        <f>OR(G1383&lt;&gt;0,H1383&lt;&gt;0,I1383&lt;&gt;0,J1383&lt;&gt;0)*(G1383 + (G1383 = 0))*(H1383 + (H1383 = 0))*(I1383 + (I1383 = 0))*(J1383 + (J1383 = 0))</f>
        <v>0</v>
      </c>
      <c r="L1383" s="91"/>
      <c r="M1383" s="91"/>
      <c r="N1383" s="94"/>
    </row>
    <row r="1384" spans="1:14">
      <c r="A1384" s="80">
        <v>1</v>
      </c>
      <c r="B1384" s="91"/>
      <c r="C1384" s="91"/>
      <c r="D1384" s="91"/>
      <c r="E1384" s="95"/>
      <c r="F1384" s="89" t="s">
        <v>854</v>
      </c>
      <c r="G1384" s="96">
        <v>1</v>
      </c>
      <c r="H1384" s="97">
        <v>487.58</v>
      </c>
      <c r="I1384" s="97">
        <v>0</v>
      </c>
      <c r="J1384" s="97">
        <v>0</v>
      </c>
      <c r="K1384" s="92">
        <f>OR(G1384&lt;&gt;0,H1384&lt;&gt;0,I1384&lt;&gt;0,J1384&lt;&gt;0)*(G1384 + (G1384 = 0))*(H1384 + (H1384 = 0))*(I1384 + (I1384 = 0))*(J1384 + (J1384 = 0))</f>
        <v>487.58</v>
      </c>
      <c r="L1384" s="91"/>
      <c r="M1384" s="91"/>
      <c r="N1384" s="94"/>
    </row>
    <row r="1385" spans="1:14">
      <c r="A1385" s="80">
        <v>1</v>
      </c>
      <c r="B1385" s="91"/>
      <c r="C1385" s="91"/>
      <c r="D1385" s="91"/>
      <c r="E1385" s="95"/>
      <c r="F1385" s="89" t="s">
        <v>855</v>
      </c>
      <c r="G1385" s="96">
        <v>-1</v>
      </c>
      <c r="H1385" s="97">
        <v>246.85</v>
      </c>
      <c r="I1385" s="97">
        <v>0</v>
      </c>
      <c r="J1385" s="97">
        <v>0</v>
      </c>
      <c r="K1385" s="92">
        <f>OR(G1385&lt;&gt;0,H1385&lt;&gt;0,I1385&lt;&gt;0,J1385&lt;&gt;0)*(G1385 + (G1385 = 0))*(H1385 + (H1385 = 0))*(I1385 + (I1385 = 0))*(J1385 + (J1385 = 0))</f>
        <v>-246.85</v>
      </c>
      <c r="L1385" s="91"/>
      <c r="M1385" s="91"/>
      <c r="N1385" s="94"/>
    </row>
    <row r="1386" spans="1:14">
      <c r="A1386" s="80">
        <v>1</v>
      </c>
      <c r="B1386" s="91"/>
      <c r="C1386" s="91"/>
      <c r="D1386" s="91"/>
      <c r="E1386" s="95"/>
      <c r="F1386" s="91"/>
      <c r="G1386" s="91"/>
      <c r="H1386" s="91"/>
      <c r="I1386" s="91"/>
      <c r="J1386" s="91"/>
      <c r="K1386" s="98" t="s">
        <v>856</v>
      </c>
      <c r="L1386" s="99">
        <f>SUM(K1383:K1385)*1</f>
        <v>240.73</v>
      </c>
      <c r="M1386" s="97">
        <v>5.94</v>
      </c>
      <c r="N1386" s="100">
        <f>ROUND(L1386*M1386,2)</f>
        <v>1429.94</v>
      </c>
    </row>
    <row r="1387" spans="1:14" ht="0.9" customHeight="1">
      <c r="A1387" s="80">
        <v>1</v>
      </c>
      <c r="B1387" s="101"/>
      <c r="C1387" s="101"/>
      <c r="D1387" s="101"/>
      <c r="E1387" s="102"/>
      <c r="F1387" s="101"/>
      <c r="G1387" s="101"/>
      <c r="H1387" s="101"/>
      <c r="I1387" s="101"/>
      <c r="J1387" s="101"/>
      <c r="K1387" s="101"/>
      <c r="L1387" s="101"/>
      <c r="M1387" s="101"/>
      <c r="N1387" s="103"/>
    </row>
    <row r="1388" spans="1:14" ht="20.399999999999999">
      <c r="A1388" s="80">
        <v>1</v>
      </c>
      <c r="B1388" s="88" t="s">
        <v>857</v>
      </c>
      <c r="C1388" s="89" t="s">
        <v>372</v>
      </c>
      <c r="D1388" s="89" t="s">
        <v>40</v>
      </c>
      <c r="E1388" s="90" t="s">
        <v>858</v>
      </c>
      <c r="F1388" s="91"/>
      <c r="G1388" s="91"/>
      <c r="H1388" s="91"/>
      <c r="I1388" s="91"/>
      <c r="J1388" s="91"/>
      <c r="K1388" s="91"/>
      <c r="L1388" s="92">
        <f>L1393</f>
        <v>240.73</v>
      </c>
      <c r="M1388" s="92">
        <f>M1393</f>
        <v>22.33</v>
      </c>
      <c r="N1388" s="93">
        <f>N1393</f>
        <v>5375.5</v>
      </c>
    </row>
    <row r="1389" spans="1:14" ht="112.2">
      <c r="A1389" s="80">
        <v>1</v>
      </c>
      <c r="B1389" s="91"/>
      <c r="C1389" s="91"/>
      <c r="D1389" s="91"/>
      <c r="E1389" s="90" t="s">
        <v>859</v>
      </c>
      <c r="F1389" s="91"/>
      <c r="G1389" s="91"/>
      <c r="H1389" s="91"/>
      <c r="I1389" s="91"/>
      <c r="J1389" s="91"/>
      <c r="K1389" s="91"/>
      <c r="L1389" s="91"/>
      <c r="M1389" s="91"/>
      <c r="N1389" s="94"/>
    </row>
    <row r="1390" spans="1:14">
      <c r="A1390" s="80">
        <v>1</v>
      </c>
      <c r="B1390" s="91"/>
      <c r="C1390" s="91"/>
      <c r="D1390" s="91"/>
      <c r="E1390" s="95"/>
      <c r="F1390" s="89" t="s">
        <v>853</v>
      </c>
      <c r="G1390" s="96"/>
      <c r="H1390" s="97"/>
      <c r="I1390" s="97"/>
      <c r="J1390" s="97"/>
      <c r="K1390" s="92">
        <f>OR(G1390&lt;&gt;0,H1390&lt;&gt;0,I1390&lt;&gt;0,J1390&lt;&gt;0)*(G1390 + (G1390 = 0))*(H1390 + (H1390 = 0))*(I1390 + (I1390 = 0))*(J1390 + (J1390 = 0))</f>
        <v>0</v>
      </c>
      <c r="L1390" s="91"/>
      <c r="M1390" s="91"/>
      <c r="N1390" s="94"/>
    </row>
    <row r="1391" spans="1:14">
      <c r="A1391" s="80">
        <v>1</v>
      </c>
      <c r="B1391" s="91"/>
      <c r="C1391" s="91"/>
      <c r="D1391" s="91"/>
      <c r="E1391" s="95"/>
      <c r="F1391" s="89" t="s">
        <v>854</v>
      </c>
      <c r="G1391" s="96">
        <v>1</v>
      </c>
      <c r="H1391" s="97">
        <v>487.58</v>
      </c>
      <c r="I1391" s="97">
        <v>0</v>
      </c>
      <c r="J1391" s="97">
        <v>0</v>
      </c>
      <c r="K1391" s="92">
        <f>OR(G1391&lt;&gt;0,H1391&lt;&gt;0,I1391&lt;&gt;0,J1391&lt;&gt;0)*(G1391 + (G1391 = 0))*(H1391 + (H1391 = 0))*(I1391 + (I1391 = 0))*(J1391 + (J1391 = 0))</f>
        <v>487.58</v>
      </c>
      <c r="L1391" s="91"/>
      <c r="M1391" s="91"/>
      <c r="N1391" s="94"/>
    </row>
    <row r="1392" spans="1:14">
      <c r="A1392" s="80">
        <v>1</v>
      </c>
      <c r="B1392" s="91"/>
      <c r="C1392" s="91"/>
      <c r="D1392" s="91"/>
      <c r="E1392" s="95"/>
      <c r="F1392" s="89" t="s">
        <v>855</v>
      </c>
      <c r="G1392" s="96">
        <v>-1</v>
      </c>
      <c r="H1392" s="97">
        <v>246.85</v>
      </c>
      <c r="I1392" s="97">
        <v>0</v>
      </c>
      <c r="J1392" s="97">
        <v>0</v>
      </c>
      <c r="K1392" s="92">
        <f>OR(G1392&lt;&gt;0,H1392&lt;&gt;0,I1392&lt;&gt;0,J1392&lt;&gt;0)*(G1392 + (G1392 = 0))*(H1392 + (H1392 = 0))*(I1392 + (I1392 = 0))*(J1392 + (J1392 = 0))</f>
        <v>-246.85</v>
      </c>
      <c r="L1392" s="91"/>
      <c r="M1392" s="91"/>
      <c r="N1392" s="94"/>
    </row>
    <row r="1393" spans="1:14">
      <c r="A1393" s="80">
        <v>1</v>
      </c>
      <c r="B1393" s="91"/>
      <c r="C1393" s="91"/>
      <c r="D1393" s="91"/>
      <c r="E1393" s="95"/>
      <c r="F1393" s="91"/>
      <c r="G1393" s="91"/>
      <c r="H1393" s="91"/>
      <c r="I1393" s="91"/>
      <c r="J1393" s="91"/>
      <c r="K1393" s="98" t="s">
        <v>860</v>
      </c>
      <c r="L1393" s="99">
        <f>SUM(K1390:K1392)*1</f>
        <v>240.73</v>
      </c>
      <c r="M1393" s="97">
        <v>22.33</v>
      </c>
      <c r="N1393" s="100">
        <f>ROUND(L1393*M1393,2)</f>
        <v>5375.5</v>
      </c>
    </row>
    <row r="1394" spans="1:14" ht="0.9" customHeight="1">
      <c r="A1394" s="80">
        <v>1</v>
      </c>
      <c r="B1394" s="101"/>
      <c r="C1394" s="101"/>
      <c r="D1394" s="101"/>
      <c r="E1394" s="102"/>
      <c r="F1394" s="101"/>
      <c r="G1394" s="101"/>
      <c r="H1394" s="101"/>
      <c r="I1394" s="101"/>
      <c r="J1394" s="101"/>
      <c r="K1394" s="101"/>
      <c r="L1394" s="101"/>
      <c r="M1394" s="101"/>
      <c r="N1394" s="103"/>
    </row>
    <row r="1395" spans="1:14" ht="20.399999999999999">
      <c r="A1395" s="80">
        <v>1</v>
      </c>
      <c r="B1395" s="88" t="s">
        <v>861</v>
      </c>
      <c r="C1395" s="89" t="s">
        <v>372</v>
      </c>
      <c r="D1395" s="89" t="s">
        <v>40</v>
      </c>
      <c r="E1395" s="90" t="s">
        <v>862</v>
      </c>
      <c r="F1395" s="91"/>
      <c r="G1395" s="91"/>
      <c r="H1395" s="91"/>
      <c r="I1395" s="91"/>
      <c r="J1395" s="91"/>
      <c r="K1395" s="91"/>
      <c r="L1395" s="92">
        <f>L1400</f>
        <v>240.73</v>
      </c>
      <c r="M1395" s="92">
        <f>M1400</f>
        <v>12.19</v>
      </c>
      <c r="N1395" s="93">
        <f>N1400</f>
        <v>2934.5</v>
      </c>
    </row>
    <row r="1396" spans="1:14" ht="81.599999999999994">
      <c r="A1396" s="80">
        <v>1</v>
      </c>
      <c r="B1396" s="91"/>
      <c r="C1396" s="91"/>
      <c r="D1396" s="91"/>
      <c r="E1396" s="90" t="s">
        <v>863</v>
      </c>
      <c r="F1396" s="91"/>
      <c r="G1396" s="91"/>
      <c r="H1396" s="91"/>
      <c r="I1396" s="91"/>
      <c r="J1396" s="91"/>
      <c r="K1396" s="91"/>
      <c r="L1396" s="91"/>
      <c r="M1396" s="91"/>
      <c r="N1396" s="94"/>
    </row>
    <row r="1397" spans="1:14">
      <c r="A1397" s="80">
        <v>1</v>
      </c>
      <c r="B1397" s="91"/>
      <c r="C1397" s="91"/>
      <c r="D1397" s="91"/>
      <c r="E1397" s="95"/>
      <c r="F1397" s="89" t="s">
        <v>853</v>
      </c>
      <c r="G1397" s="96"/>
      <c r="H1397" s="97"/>
      <c r="I1397" s="97"/>
      <c r="J1397" s="97"/>
      <c r="K1397" s="92">
        <f>OR(G1397&lt;&gt;0,H1397&lt;&gt;0,I1397&lt;&gt;0,J1397&lt;&gt;0)*(G1397 + (G1397 = 0))*(H1397 + (H1397 = 0))*(I1397 + (I1397 = 0))*(J1397 + (J1397 = 0))</f>
        <v>0</v>
      </c>
      <c r="L1397" s="91"/>
      <c r="M1397" s="91"/>
      <c r="N1397" s="94"/>
    </row>
    <row r="1398" spans="1:14">
      <c r="A1398" s="80">
        <v>1</v>
      </c>
      <c r="B1398" s="91"/>
      <c r="C1398" s="91"/>
      <c r="D1398" s="91"/>
      <c r="E1398" s="95"/>
      <c r="F1398" s="89" t="s">
        <v>854</v>
      </c>
      <c r="G1398" s="96">
        <v>1</v>
      </c>
      <c r="H1398" s="97">
        <v>487.58</v>
      </c>
      <c r="I1398" s="97">
        <v>0</v>
      </c>
      <c r="J1398" s="97">
        <v>0</v>
      </c>
      <c r="K1398" s="92">
        <f>OR(G1398&lt;&gt;0,H1398&lt;&gt;0,I1398&lt;&gt;0,J1398&lt;&gt;0)*(G1398 + (G1398 = 0))*(H1398 + (H1398 = 0))*(I1398 + (I1398 = 0))*(J1398 + (J1398 = 0))</f>
        <v>487.58</v>
      </c>
      <c r="L1398" s="91"/>
      <c r="M1398" s="91"/>
      <c r="N1398" s="94"/>
    </row>
    <row r="1399" spans="1:14">
      <c r="A1399" s="80">
        <v>1</v>
      </c>
      <c r="B1399" s="91"/>
      <c r="C1399" s="91"/>
      <c r="D1399" s="91"/>
      <c r="E1399" s="95"/>
      <c r="F1399" s="89" t="s">
        <v>855</v>
      </c>
      <c r="G1399" s="96">
        <v>-1</v>
      </c>
      <c r="H1399" s="97">
        <v>246.85</v>
      </c>
      <c r="I1399" s="97">
        <v>0</v>
      </c>
      <c r="J1399" s="97">
        <v>0</v>
      </c>
      <c r="K1399" s="92">
        <f>OR(G1399&lt;&gt;0,H1399&lt;&gt;0,I1399&lt;&gt;0,J1399&lt;&gt;0)*(G1399 + (G1399 = 0))*(H1399 + (H1399 = 0))*(I1399 + (I1399 = 0))*(J1399 + (J1399 = 0))</f>
        <v>-246.85</v>
      </c>
      <c r="L1399" s="91"/>
      <c r="M1399" s="91"/>
      <c r="N1399" s="94"/>
    </row>
    <row r="1400" spans="1:14">
      <c r="A1400" s="80">
        <v>1</v>
      </c>
      <c r="B1400" s="91"/>
      <c r="C1400" s="91"/>
      <c r="D1400" s="91"/>
      <c r="E1400" s="95"/>
      <c r="F1400" s="91"/>
      <c r="G1400" s="91"/>
      <c r="H1400" s="91"/>
      <c r="I1400" s="91"/>
      <c r="J1400" s="91"/>
      <c r="K1400" s="98" t="s">
        <v>864</v>
      </c>
      <c r="L1400" s="99">
        <f>SUM(K1397:K1399)*1</f>
        <v>240.73</v>
      </c>
      <c r="M1400" s="97">
        <v>12.19</v>
      </c>
      <c r="N1400" s="100">
        <f>ROUND(L1400*M1400,2)</f>
        <v>2934.5</v>
      </c>
    </row>
    <row r="1401" spans="1:14" ht="0.9" customHeight="1">
      <c r="A1401" s="80">
        <v>1</v>
      </c>
      <c r="B1401" s="101"/>
      <c r="C1401" s="101"/>
      <c r="D1401" s="101"/>
      <c r="E1401" s="102"/>
      <c r="F1401" s="101"/>
      <c r="G1401" s="101"/>
      <c r="H1401" s="101"/>
      <c r="I1401" s="101"/>
      <c r="J1401" s="101"/>
      <c r="K1401" s="101"/>
      <c r="L1401" s="101"/>
      <c r="M1401" s="101"/>
      <c r="N1401" s="103"/>
    </row>
    <row r="1402" spans="1:14">
      <c r="A1402" s="80">
        <v>1</v>
      </c>
      <c r="B1402" s="91"/>
      <c r="C1402" s="91"/>
      <c r="D1402" s="91"/>
      <c r="E1402" s="95"/>
      <c r="F1402" s="91"/>
      <c r="G1402" s="91"/>
      <c r="H1402" s="91"/>
      <c r="I1402" s="91"/>
      <c r="J1402" s="91"/>
      <c r="K1402" s="98" t="s">
        <v>865</v>
      </c>
      <c r="L1402" s="97">
        <v>1</v>
      </c>
      <c r="M1402" s="99">
        <f>N1381+N1388+N1395</f>
        <v>9739.94</v>
      </c>
      <c r="N1402" s="100">
        <f>ROUND(L1402*M1402,2)</f>
        <v>9739.94</v>
      </c>
    </row>
    <row r="1403" spans="1:14" ht="0.9" customHeight="1">
      <c r="A1403" s="80">
        <v>1</v>
      </c>
      <c r="B1403" s="101"/>
      <c r="C1403" s="101"/>
      <c r="D1403" s="101"/>
      <c r="E1403" s="102"/>
      <c r="F1403" s="101"/>
      <c r="G1403" s="101"/>
      <c r="H1403" s="101"/>
      <c r="I1403" s="101"/>
      <c r="J1403" s="101"/>
      <c r="K1403" s="101"/>
      <c r="L1403" s="101"/>
      <c r="M1403" s="101"/>
      <c r="N1403" s="103"/>
    </row>
    <row r="1404" spans="1:14">
      <c r="A1404" s="80">
        <v>1</v>
      </c>
      <c r="B1404" s="113" t="s">
        <v>866</v>
      </c>
      <c r="C1404" s="113" t="s">
        <v>366</v>
      </c>
      <c r="D1404" s="113" t="s">
        <v>367</v>
      </c>
      <c r="E1404" s="114" t="s">
        <v>867</v>
      </c>
      <c r="F1404" s="115"/>
      <c r="G1404" s="115"/>
      <c r="H1404" s="115"/>
      <c r="I1404" s="115"/>
      <c r="J1404" s="115"/>
      <c r="K1404" s="115"/>
      <c r="L1404" s="116">
        <f>L1433</f>
        <v>1</v>
      </c>
      <c r="M1404" s="116">
        <f>M1433</f>
        <v>1361.25</v>
      </c>
      <c r="N1404" s="116">
        <f>N1433</f>
        <v>1361.25</v>
      </c>
    </row>
    <row r="1405" spans="1:14" ht="20.399999999999999">
      <c r="A1405" s="80">
        <v>1</v>
      </c>
      <c r="B1405" s="88" t="s">
        <v>868</v>
      </c>
      <c r="C1405" s="89" t="s">
        <v>372</v>
      </c>
      <c r="D1405" s="89" t="s">
        <v>40</v>
      </c>
      <c r="E1405" s="90" t="s">
        <v>869</v>
      </c>
      <c r="F1405" s="91"/>
      <c r="G1405" s="91"/>
      <c r="H1405" s="91"/>
      <c r="I1405" s="91"/>
      <c r="J1405" s="91"/>
      <c r="K1405" s="91"/>
      <c r="L1405" s="92">
        <f>L1410</f>
        <v>21.02</v>
      </c>
      <c r="M1405" s="92">
        <f>M1410</f>
        <v>6.55</v>
      </c>
      <c r="N1405" s="93">
        <f>N1410</f>
        <v>137.68</v>
      </c>
    </row>
    <row r="1406" spans="1:14" ht="30.6">
      <c r="A1406" s="80">
        <v>1</v>
      </c>
      <c r="B1406" s="91"/>
      <c r="C1406" s="91"/>
      <c r="D1406" s="91"/>
      <c r="E1406" s="90" t="s">
        <v>870</v>
      </c>
      <c r="F1406" s="91"/>
      <c r="G1406" s="91"/>
      <c r="H1406" s="91"/>
      <c r="I1406" s="91"/>
      <c r="J1406" s="91"/>
      <c r="K1406" s="91"/>
      <c r="L1406" s="91"/>
      <c r="M1406" s="91"/>
      <c r="N1406" s="94"/>
    </row>
    <row r="1407" spans="1:14">
      <c r="A1407" s="80">
        <v>1</v>
      </c>
      <c r="B1407" s="91"/>
      <c r="C1407" s="91"/>
      <c r="D1407" s="91"/>
      <c r="E1407" s="95"/>
      <c r="F1407" s="89" t="s">
        <v>871</v>
      </c>
      <c r="G1407" s="96"/>
      <c r="H1407" s="97"/>
      <c r="I1407" s="97"/>
      <c r="J1407" s="97"/>
      <c r="K1407" s="92">
        <f>OR(G1407&lt;&gt;0,H1407&lt;&gt;0,I1407&lt;&gt;0,J1407&lt;&gt;0)*(G1407 + (G1407 = 0))*(H1407 + (H1407 = 0))*(I1407 + (I1407 = 0))*(J1407 + (J1407 = 0))</f>
        <v>0</v>
      </c>
      <c r="L1407" s="91"/>
      <c r="M1407" s="91"/>
      <c r="N1407" s="94"/>
    </row>
    <row r="1408" spans="1:14">
      <c r="A1408" s="80">
        <v>1</v>
      </c>
      <c r="B1408" s="91"/>
      <c r="C1408" s="91"/>
      <c r="D1408" s="91"/>
      <c r="E1408" s="95"/>
      <c r="F1408" s="89" t="s">
        <v>872</v>
      </c>
      <c r="G1408" s="96">
        <v>1</v>
      </c>
      <c r="H1408" s="106">
        <v>17.899999999999999</v>
      </c>
      <c r="I1408" s="97">
        <v>0</v>
      </c>
      <c r="J1408" s="97">
        <v>0</v>
      </c>
      <c r="K1408" s="92">
        <f>OR(G1408&lt;&gt;0,H1408&lt;&gt;0,I1408&lt;&gt;0,J1408&lt;&gt;0)*(G1408 + (G1408 = 0))*(H1408 + (H1408 = 0))*(I1408 + (I1408 = 0))*(J1408 + (J1408 = 0))</f>
        <v>17.899999999999999</v>
      </c>
      <c r="L1408" s="91"/>
      <c r="M1408" s="91"/>
      <c r="N1408" s="94"/>
    </row>
    <row r="1409" spans="1:14">
      <c r="A1409" s="80">
        <v>1</v>
      </c>
      <c r="B1409" s="91"/>
      <c r="C1409" s="91"/>
      <c r="D1409" s="91"/>
      <c r="E1409" s="95"/>
      <c r="F1409" s="89" t="s">
        <v>873</v>
      </c>
      <c r="G1409" s="96">
        <v>1</v>
      </c>
      <c r="H1409" s="106">
        <v>3.12</v>
      </c>
      <c r="I1409" s="97">
        <v>0</v>
      </c>
      <c r="J1409" s="97">
        <v>0</v>
      </c>
      <c r="K1409" s="92">
        <f>OR(G1409&lt;&gt;0,H1409&lt;&gt;0,I1409&lt;&gt;0,J1409&lt;&gt;0)*(G1409 + (G1409 = 0))*(H1409 + (H1409 = 0))*(I1409 + (I1409 = 0))*(J1409 + (J1409 = 0))</f>
        <v>3.12</v>
      </c>
      <c r="L1409" s="91"/>
      <c r="M1409" s="91"/>
      <c r="N1409" s="94"/>
    </row>
    <row r="1410" spans="1:14">
      <c r="A1410" s="80">
        <v>1</v>
      </c>
      <c r="B1410" s="91"/>
      <c r="C1410" s="91"/>
      <c r="D1410" s="91"/>
      <c r="E1410" s="95"/>
      <c r="F1410" s="91"/>
      <c r="G1410" s="91"/>
      <c r="H1410" s="91"/>
      <c r="I1410" s="91"/>
      <c r="J1410" s="91"/>
      <c r="K1410" s="98" t="s">
        <v>874</v>
      </c>
      <c r="L1410" s="99">
        <f>SUM(K1407:K1409)*1</f>
        <v>21.02</v>
      </c>
      <c r="M1410" s="97">
        <v>6.55</v>
      </c>
      <c r="N1410" s="100">
        <f>ROUND(L1410*M1410,2)</f>
        <v>137.68</v>
      </c>
    </row>
    <row r="1411" spans="1:14" ht="0.9" customHeight="1">
      <c r="A1411" s="80">
        <v>1</v>
      </c>
      <c r="B1411" s="101"/>
      <c r="C1411" s="101"/>
      <c r="D1411" s="101"/>
      <c r="E1411" s="102"/>
      <c r="F1411" s="101"/>
      <c r="G1411" s="101"/>
      <c r="H1411" s="101"/>
      <c r="I1411" s="101"/>
      <c r="J1411" s="101"/>
      <c r="K1411" s="101"/>
      <c r="L1411" s="101"/>
      <c r="M1411" s="101"/>
      <c r="N1411" s="103"/>
    </row>
    <row r="1412" spans="1:14" ht="20.399999999999999">
      <c r="A1412" s="80">
        <v>1</v>
      </c>
      <c r="B1412" s="88" t="s">
        <v>875</v>
      </c>
      <c r="C1412" s="89" t="s">
        <v>372</v>
      </c>
      <c r="D1412" s="89" t="s">
        <v>40</v>
      </c>
      <c r="E1412" s="90" t="s">
        <v>876</v>
      </c>
      <c r="F1412" s="91"/>
      <c r="G1412" s="91"/>
      <c r="H1412" s="91"/>
      <c r="I1412" s="91"/>
      <c r="J1412" s="91"/>
      <c r="K1412" s="91"/>
      <c r="L1412" s="92">
        <f>L1417</f>
        <v>21.02</v>
      </c>
      <c r="M1412" s="92">
        <f>M1417</f>
        <v>25.06</v>
      </c>
      <c r="N1412" s="93">
        <f>N1417</f>
        <v>526.76</v>
      </c>
    </row>
    <row r="1413" spans="1:14" ht="132.6">
      <c r="A1413" s="80">
        <v>1</v>
      </c>
      <c r="B1413" s="91"/>
      <c r="C1413" s="91"/>
      <c r="D1413" s="91"/>
      <c r="E1413" s="90" t="s">
        <v>877</v>
      </c>
      <c r="F1413" s="91"/>
      <c r="G1413" s="91"/>
      <c r="H1413" s="91"/>
      <c r="I1413" s="91"/>
      <c r="J1413" s="91"/>
      <c r="K1413" s="91"/>
      <c r="L1413" s="91"/>
      <c r="M1413" s="91"/>
      <c r="N1413" s="94"/>
    </row>
    <row r="1414" spans="1:14">
      <c r="A1414" s="80">
        <v>1</v>
      </c>
      <c r="B1414" s="91"/>
      <c r="C1414" s="91"/>
      <c r="D1414" s="91"/>
      <c r="E1414" s="95"/>
      <c r="F1414" s="89" t="s">
        <v>871</v>
      </c>
      <c r="G1414" s="96"/>
      <c r="H1414" s="97"/>
      <c r="I1414" s="97"/>
      <c r="J1414" s="97"/>
      <c r="K1414" s="92">
        <f>OR(G1414&lt;&gt;0,H1414&lt;&gt;0,I1414&lt;&gt;0,J1414&lt;&gt;0)*(G1414 + (G1414 = 0))*(H1414 + (H1414 = 0))*(I1414 + (I1414 = 0))*(J1414 + (J1414 = 0))</f>
        <v>0</v>
      </c>
      <c r="L1414" s="91"/>
      <c r="M1414" s="91"/>
      <c r="N1414" s="94"/>
    </row>
    <row r="1415" spans="1:14">
      <c r="A1415" s="80">
        <v>1</v>
      </c>
      <c r="B1415" s="91"/>
      <c r="C1415" s="91"/>
      <c r="D1415" s="91"/>
      <c r="E1415" s="95"/>
      <c r="F1415" s="89" t="s">
        <v>872</v>
      </c>
      <c r="G1415" s="96">
        <v>1</v>
      </c>
      <c r="H1415" s="106">
        <v>17.899999999999999</v>
      </c>
      <c r="I1415" s="97">
        <v>0</v>
      </c>
      <c r="J1415" s="97">
        <v>0</v>
      </c>
      <c r="K1415" s="92">
        <f>OR(G1415&lt;&gt;0,H1415&lt;&gt;0,I1415&lt;&gt;0,J1415&lt;&gt;0)*(G1415 + (G1415 = 0))*(H1415 + (H1415 = 0))*(I1415 + (I1415 = 0))*(J1415 + (J1415 = 0))</f>
        <v>17.899999999999999</v>
      </c>
      <c r="L1415" s="91"/>
      <c r="M1415" s="91"/>
      <c r="N1415" s="94"/>
    </row>
    <row r="1416" spans="1:14">
      <c r="A1416" s="80">
        <v>1</v>
      </c>
      <c r="B1416" s="91"/>
      <c r="C1416" s="91"/>
      <c r="D1416" s="91"/>
      <c r="E1416" s="95"/>
      <c r="F1416" s="89" t="s">
        <v>873</v>
      </c>
      <c r="G1416" s="96">
        <v>1</v>
      </c>
      <c r="H1416" s="106">
        <v>3.12</v>
      </c>
      <c r="I1416" s="97">
        <v>0</v>
      </c>
      <c r="J1416" s="97">
        <v>0</v>
      </c>
      <c r="K1416" s="92">
        <f>OR(G1416&lt;&gt;0,H1416&lt;&gt;0,I1416&lt;&gt;0,J1416&lt;&gt;0)*(G1416 + (G1416 = 0))*(H1416 + (H1416 = 0))*(I1416 + (I1416 = 0))*(J1416 + (J1416 = 0))</f>
        <v>3.12</v>
      </c>
      <c r="L1416" s="91"/>
      <c r="M1416" s="91"/>
      <c r="N1416" s="94"/>
    </row>
    <row r="1417" spans="1:14">
      <c r="A1417" s="80">
        <v>1</v>
      </c>
      <c r="B1417" s="91"/>
      <c r="C1417" s="91"/>
      <c r="D1417" s="91"/>
      <c r="E1417" s="95"/>
      <c r="F1417" s="91"/>
      <c r="G1417" s="91"/>
      <c r="H1417" s="91"/>
      <c r="I1417" s="91"/>
      <c r="J1417" s="91"/>
      <c r="K1417" s="98" t="s">
        <v>878</v>
      </c>
      <c r="L1417" s="99">
        <f>SUM(K1414:K1416)*1</f>
        <v>21.02</v>
      </c>
      <c r="M1417" s="97">
        <v>25.06</v>
      </c>
      <c r="N1417" s="100">
        <f>ROUND(L1417*M1417,2)</f>
        <v>526.76</v>
      </c>
    </row>
    <row r="1418" spans="1:14" ht="0.9" customHeight="1">
      <c r="A1418" s="80">
        <v>1</v>
      </c>
      <c r="B1418" s="101"/>
      <c r="C1418" s="101"/>
      <c r="D1418" s="101"/>
      <c r="E1418" s="102"/>
      <c r="F1418" s="101"/>
      <c r="G1418" s="101"/>
      <c r="H1418" s="101"/>
      <c r="I1418" s="101"/>
      <c r="J1418" s="101"/>
      <c r="K1418" s="101"/>
      <c r="L1418" s="101"/>
      <c r="M1418" s="101"/>
      <c r="N1418" s="103"/>
    </row>
    <row r="1419" spans="1:14" ht="20.399999999999999">
      <c r="A1419" s="80">
        <v>1</v>
      </c>
      <c r="B1419" s="88" t="s">
        <v>879</v>
      </c>
      <c r="C1419" s="89" t="s">
        <v>372</v>
      </c>
      <c r="D1419" s="89" t="s">
        <v>40</v>
      </c>
      <c r="E1419" s="90" t="s">
        <v>880</v>
      </c>
      <c r="F1419" s="91"/>
      <c r="G1419" s="91"/>
      <c r="H1419" s="91"/>
      <c r="I1419" s="91"/>
      <c r="J1419" s="91"/>
      <c r="K1419" s="91"/>
      <c r="L1419" s="92">
        <f>L1424</f>
        <v>21.02</v>
      </c>
      <c r="M1419" s="92">
        <f>M1424</f>
        <v>16.72</v>
      </c>
      <c r="N1419" s="93">
        <f>N1424</f>
        <v>351.45</v>
      </c>
    </row>
    <row r="1420" spans="1:14" ht="51">
      <c r="A1420" s="80">
        <v>1</v>
      </c>
      <c r="B1420" s="91"/>
      <c r="C1420" s="91"/>
      <c r="D1420" s="91"/>
      <c r="E1420" s="90" t="s">
        <v>881</v>
      </c>
      <c r="F1420" s="91"/>
      <c r="G1420" s="91"/>
      <c r="H1420" s="91"/>
      <c r="I1420" s="91"/>
      <c r="J1420" s="91"/>
      <c r="K1420" s="91"/>
      <c r="L1420" s="91"/>
      <c r="M1420" s="91"/>
      <c r="N1420" s="94"/>
    </row>
    <row r="1421" spans="1:14">
      <c r="A1421" s="80">
        <v>1</v>
      </c>
      <c r="B1421" s="91"/>
      <c r="C1421" s="91"/>
      <c r="D1421" s="91"/>
      <c r="E1421" s="95"/>
      <c r="F1421" s="89" t="s">
        <v>871</v>
      </c>
      <c r="G1421" s="96"/>
      <c r="H1421" s="97"/>
      <c r="I1421" s="97"/>
      <c r="J1421" s="97"/>
      <c r="K1421" s="92">
        <f>OR(G1421&lt;&gt;0,H1421&lt;&gt;0,I1421&lt;&gt;0,J1421&lt;&gt;0)*(G1421 + (G1421 = 0))*(H1421 + (H1421 = 0))*(I1421 + (I1421 = 0))*(J1421 + (J1421 = 0))</f>
        <v>0</v>
      </c>
      <c r="L1421" s="91"/>
      <c r="M1421" s="91"/>
      <c r="N1421" s="94"/>
    </row>
    <row r="1422" spans="1:14">
      <c r="A1422" s="80">
        <v>1</v>
      </c>
      <c r="B1422" s="91"/>
      <c r="C1422" s="91"/>
      <c r="D1422" s="91"/>
      <c r="E1422" s="95"/>
      <c r="F1422" s="89" t="s">
        <v>872</v>
      </c>
      <c r="G1422" s="96">
        <v>1</v>
      </c>
      <c r="H1422" s="106">
        <v>17.899999999999999</v>
      </c>
      <c r="I1422" s="97">
        <v>0</v>
      </c>
      <c r="J1422" s="97">
        <v>0</v>
      </c>
      <c r="K1422" s="92">
        <f>OR(G1422&lt;&gt;0,H1422&lt;&gt;0,I1422&lt;&gt;0,J1422&lt;&gt;0)*(G1422 + (G1422 = 0))*(H1422 + (H1422 = 0))*(I1422 + (I1422 = 0))*(J1422 + (J1422 = 0))</f>
        <v>17.899999999999999</v>
      </c>
      <c r="L1422" s="91"/>
      <c r="M1422" s="91"/>
      <c r="N1422" s="94"/>
    </row>
    <row r="1423" spans="1:14">
      <c r="A1423" s="80">
        <v>1</v>
      </c>
      <c r="B1423" s="91"/>
      <c r="C1423" s="91"/>
      <c r="D1423" s="91"/>
      <c r="E1423" s="95"/>
      <c r="F1423" s="89" t="s">
        <v>873</v>
      </c>
      <c r="G1423" s="96">
        <v>1</v>
      </c>
      <c r="H1423" s="106">
        <v>3.12</v>
      </c>
      <c r="I1423" s="97">
        <v>0</v>
      </c>
      <c r="J1423" s="97">
        <v>0</v>
      </c>
      <c r="K1423" s="92">
        <f>OR(G1423&lt;&gt;0,H1423&lt;&gt;0,I1423&lt;&gt;0,J1423&lt;&gt;0)*(G1423 + (G1423 = 0))*(H1423 + (H1423 = 0))*(I1423 + (I1423 = 0))*(J1423 + (J1423 = 0))</f>
        <v>3.12</v>
      </c>
      <c r="L1423" s="91"/>
      <c r="M1423" s="91"/>
      <c r="N1423" s="94"/>
    </row>
    <row r="1424" spans="1:14">
      <c r="A1424" s="80">
        <v>1</v>
      </c>
      <c r="B1424" s="91"/>
      <c r="C1424" s="91"/>
      <c r="D1424" s="91"/>
      <c r="E1424" s="95"/>
      <c r="F1424" s="91"/>
      <c r="G1424" s="91"/>
      <c r="H1424" s="91"/>
      <c r="I1424" s="91"/>
      <c r="J1424" s="91"/>
      <c r="K1424" s="98" t="s">
        <v>882</v>
      </c>
      <c r="L1424" s="99">
        <f>SUM(K1421:K1423)*1</f>
        <v>21.02</v>
      </c>
      <c r="M1424" s="97">
        <v>16.72</v>
      </c>
      <c r="N1424" s="100">
        <f>ROUND(L1424*M1424,2)</f>
        <v>351.45</v>
      </c>
    </row>
    <row r="1425" spans="1:14" ht="0.9" customHeight="1">
      <c r="A1425" s="80">
        <v>1</v>
      </c>
      <c r="B1425" s="101"/>
      <c r="C1425" s="101"/>
      <c r="D1425" s="101"/>
      <c r="E1425" s="102"/>
      <c r="F1425" s="101"/>
      <c r="G1425" s="101"/>
      <c r="H1425" s="101"/>
      <c r="I1425" s="101"/>
      <c r="J1425" s="101"/>
      <c r="K1425" s="101"/>
      <c r="L1425" s="101"/>
      <c r="M1425" s="101"/>
      <c r="N1425" s="103"/>
    </row>
    <row r="1426" spans="1:14" ht="20.399999999999999">
      <c r="A1426" s="80">
        <v>1</v>
      </c>
      <c r="B1426" s="88" t="s">
        <v>883</v>
      </c>
      <c r="C1426" s="89" t="s">
        <v>372</v>
      </c>
      <c r="D1426" s="89" t="s">
        <v>40</v>
      </c>
      <c r="E1426" s="90" t="s">
        <v>884</v>
      </c>
      <c r="F1426" s="91"/>
      <c r="G1426" s="91"/>
      <c r="H1426" s="91"/>
      <c r="I1426" s="91"/>
      <c r="J1426" s="91"/>
      <c r="K1426" s="91"/>
      <c r="L1426" s="92">
        <f>L1431</f>
        <v>21.02</v>
      </c>
      <c r="M1426" s="92">
        <f>M1431</f>
        <v>16.43</v>
      </c>
      <c r="N1426" s="93">
        <f>N1431</f>
        <v>345.36</v>
      </c>
    </row>
    <row r="1427" spans="1:14" ht="81.599999999999994">
      <c r="A1427" s="80">
        <v>1</v>
      </c>
      <c r="B1427" s="91"/>
      <c r="C1427" s="91"/>
      <c r="D1427" s="91"/>
      <c r="E1427" s="90" t="s">
        <v>885</v>
      </c>
      <c r="F1427" s="91"/>
      <c r="G1427" s="91"/>
      <c r="H1427" s="91"/>
      <c r="I1427" s="91"/>
      <c r="J1427" s="91"/>
      <c r="K1427" s="91"/>
      <c r="L1427" s="91"/>
      <c r="M1427" s="91"/>
      <c r="N1427" s="94"/>
    </row>
    <row r="1428" spans="1:14">
      <c r="A1428" s="80">
        <v>1</v>
      </c>
      <c r="B1428" s="91"/>
      <c r="C1428" s="91"/>
      <c r="D1428" s="91"/>
      <c r="E1428" s="95"/>
      <c r="F1428" s="89" t="s">
        <v>871</v>
      </c>
      <c r="G1428" s="96"/>
      <c r="H1428" s="97"/>
      <c r="I1428" s="97"/>
      <c r="J1428" s="97"/>
      <c r="K1428" s="92">
        <f>OR(G1428&lt;&gt;0,H1428&lt;&gt;0,I1428&lt;&gt;0,J1428&lt;&gt;0)*(G1428 + (G1428 = 0))*(H1428 + (H1428 = 0))*(I1428 + (I1428 = 0))*(J1428 + (J1428 = 0))</f>
        <v>0</v>
      </c>
      <c r="L1428" s="91"/>
      <c r="M1428" s="91"/>
      <c r="N1428" s="94"/>
    </row>
    <row r="1429" spans="1:14">
      <c r="A1429" s="80">
        <v>1</v>
      </c>
      <c r="B1429" s="91"/>
      <c r="C1429" s="91"/>
      <c r="D1429" s="91"/>
      <c r="E1429" s="95"/>
      <c r="F1429" s="89" t="s">
        <v>872</v>
      </c>
      <c r="G1429" s="96">
        <v>1</v>
      </c>
      <c r="H1429" s="106">
        <v>17.899999999999999</v>
      </c>
      <c r="I1429" s="97">
        <v>0</v>
      </c>
      <c r="J1429" s="97">
        <v>0</v>
      </c>
      <c r="K1429" s="92">
        <f>OR(G1429&lt;&gt;0,H1429&lt;&gt;0,I1429&lt;&gt;0,J1429&lt;&gt;0)*(G1429 + (G1429 = 0))*(H1429 + (H1429 = 0))*(I1429 + (I1429 = 0))*(J1429 + (J1429 = 0))</f>
        <v>17.899999999999999</v>
      </c>
      <c r="L1429" s="91"/>
      <c r="M1429" s="91"/>
      <c r="N1429" s="94"/>
    </row>
    <row r="1430" spans="1:14">
      <c r="A1430" s="80">
        <v>1</v>
      </c>
      <c r="B1430" s="91"/>
      <c r="C1430" s="91"/>
      <c r="D1430" s="91"/>
      <c r="E1430" s="95"/>
      <c r="F1430" s="89" t="s">
        <v>873</v>
      </c>
      <c r="G1430" s="96">
        <v>1</v>
      </c>
      <c r="H1430" s="106">
        <v>3.12</v>
      </c>
      <c r="I1430" s="97">
        <v>0</v>
      </c>
      <c r="J1430" s="97">
        <v>0</v>
      </c>
      <c r="K1430" s="92">
        <f>OR(G1430&lt;&gt;0,H1430&lt;&gt;0,I1430&lt;&gt;0,J1430&lt;&gt;0)*(G1430 + (G1430 = 0))*(H1430 + (H1430 = 0))*(I1430 + (I1430 = 0))*(J1430 + (J1430 = 0))</f>
        <v>3.12</v>
      </c>
      <c r="L1430" s="91"/>
      <c r="M1430" s="91"/>
      <c r="N1430" s="94"/>
    </row>
    <row r="1431" spans="1:14">
      <c r="A1431" s="80">
        <v>1</v>
      </c>
      <c r="B1431" s="91"/>
      <c r="C1431" s="91"/>
      <c r="D1431" s="91"/>
      <c r="E1431" s="95"/>
      <c r="F1431" s="91"/>
      <c r="G1431" s="91"/>
      <c r="H1431" s="91"/>
      <c r="I1431" s="91"/>
      <c r="J1431" s="91"/>
      <c r="K1431" s="98" t="s">
        <v>886</v>
      </c>
      <c r="L1431" s="99">
        <f>SUM(K1428:K1430)*1</f>
        <v>21.02</v>
      </c>
      <c r="M1431" s="97">
        <v>16.43</v>
      </c>
      <c r="N1431" s="100">
        <f>ROUND(L1431*M1431,2)</f>
        <v>345.36</v>
      </c>
    </row>
    <row r="1432" spans="1:14" ht="0.9" customHeight="1">
      <c r="A1432" s="80">
        <v>1</v>
      </c>
      <c r="B1432" s="101"/>
      <c r="C1432" s="101"/>
      <c r="D1432" s="101"/>
      <c r="E1432" s="102"/>
      <c r="F1432" s="101"/>
      <c r="G1432" s="101"/>
      <c r="H1432" s="101"/>
      <c r="I1432" s="101"/>
      <c r="J1432" s="101"/>
      <c r="K1432" s="101"/>
      <c r="L1432" s="101"/>
      <c r="M1432" s="101"/>
      <c r="N1432" s="103"/>
    </row>
    <row r="1433" spans="1:14">
      <c r="A1433" s="80">
        <v>1</v>
      </c>
      <c r="B1433" s="91"/>
      <c r="C1433" s="91"/>
      <c r="D1433" s="91"/>
      <c r="E1433" s="95"/>
      <c r="F1433" s="91"/>
      <c r="G1433" s="91"/>
      <c r="H1433" s="91"/>
      <c r="I1433" s="91"/>
      <c r="J1433" s="91"/>
      <c r="K1433" s="98" t="s">
        <v>887</v>
      </c>
      <c r="L1433" s="97">
        <v>1</v>
      </c>
      <c r="M1433" s="99">
        <f>N1405+N1412+N1419+N1426</f>
        <v>1361.25</v>
      </c>
      <c r="N1433" s="100">
        <f>ROUND(L1433*M1433,2)</f>
        <v>1361.25</v>
      </c>
    </row>
    <row r="1434" spans="1:14" ht="0.9" customHeight="1">
      <c r="A1434" s="80">
        <v>1</v>
      </c>
      <c r="B1434" s="101"/>
      <c r="C1434" s="101"/>
      <c r="D1434" s="101"/>
      <c r="E1434" s="102"/>
      <c r="F1434" s="101"/>
      <c r="G1434" s="101"/>
      <c r="H1434" s="101"/>
      <c r="I1434" s="101"/>
      <c r="J1434" s="101"/>
      <c r="K1434" s="101"/>
      <c r="L1434" s="101"/>
      <c r="M1434" s="101"/>
      <c r="N1434" s="103"/>
    </row>
    <row r="1435" spans="1:14">
      <c r="A1435" s="80">
        <v>1</v>
      </c>
      <c r="B1435" s="113" t="s">
        <v>888</v>
      </c>
      <c r="C1435" s="113" t="s">
        <v>366</v>
      </c>
      <c r="D1435" s="113" t="s">
        <v>367</v>
      </c>
      <c r="E1435" s="114" t="s">
        <v>889</v>
      </c>
      <c r="F1435" s="115"/>
      <c r="G1435" s="115"/>
      <c r="H1435" s="115"/>
      <c r="I1435" s="115"/>
      <c r="J1435" s="115"/>
      <c r="K1435" s="115"/>
      <c r="L1435" s="116">
        <f>L1454</f>
        <v>1</v>
      </c>
      <c r="M1435" s="116">
        <f>M1454</f>
        <v>214.67</v>
      </c>
      <c r="N1435" s="116">
        <f>N1454</f>
        <v>214.67</v>
      </c>
    </row>
    <row r="1436" spans="1:14" ht="20.399999999999999">
      <c r="A1436" s="80">
        <v>1</v>
      </c>
      <c r="B1436" s="88" t="s">
        <v>890</v>
      </c>
      <c r="C1436" s="89" t="s">
        <v>372</v>
      </c>
      <c r="D1436" s="89" t="s">
        <v>40</v>
      </c>
      <c r="E1436" s="90" t="s">
        <v>891</v>
      </c>
      <c r="F1436" s="91"/>
      <c r="G1436" s="91"/>
      <c r="H1436" s="91"/>
      <c r="I1436" s="91"/>
      <c r="J1436" s="91"/>
      <c r="K1436" s="91"/>
      <c r="L1436" s="92">
        <f>L1440</f>
        <v>1.27</v>
      </c>
      <c r="M1436" s="92">
        <f>M1440</f>
        <v>30.28</v>
      </c>
      <c r="N1436" s="93">
        <f>N1440</f>
        <v>38.46</v>
      </c>
    </row>
    <row r="1437" spans="1:14" ht="30.6">
      <c r="A1437" s="80">
        <v>1</v>
      </c>
      <c r="B1437" s="91"/>
      <c r="C1437" s="91"/>
      <c r="D1437" s="91"/>
      <c r="E1437" s="90" t="s">
        <v>892</v>
      </c>
      <c r="F1437" s="91"/>
      <c r="G1437" s="91"/>
      <c r="H1437" s="91"/>
      <c r="I1437" s="91"/>
      <c r="J1437" s="91"/>
      <c r="K1437" s="91"/>
      <c r="L1437" s="91"/>
      <c r="M1437" s="91"/>
      <c r="N1437" s="94"/>
    </row>
    <row r="1438" spans="1:14">
      <c r="A1438" s="80">
        <v>1</v>
      </c>
      <c r="B1438" s="91"/>
      <c r="C1438" s="91"/>
      <c r="D1438" s="91"/>
      <c r="E1438" s="95"/>
      <c r="F1438" s="89" t="s">
        <v>871</v>
      </c>
      <c r="G1438" s="96"/>
      <c r="H1438" s="97"/>
      <c r="I1438" s="97"/>
      <c r="J1438" s="97"/>
      <c r="K1438" s="92">
        <f>OR(G1438&lt;&gt;0,H1438&lt;&gt;0,I1438&lt;&gt;0,J1438&lt;&gt;0)*(G1438 + (G1438 = 0))*(H1438 + (H1438 = 0))*(I1438 + (I1438 = 0))*(J1438 + (J1438 = 0))</f>
        <v>0</v>
      </c>
      <c r="L1438" s="91"/>
      <c r="M1438" s="91"/>
      <c r="N1438" s="94"/>
    </row>
    <row r="1439" spans="1:14">
      <c r="A1439" s="80">
        <v>1</v>
      </c>
      <c r="B1439" s="91"/>
      <c r="C1439" s="91"/>
      <c r="D1439" s="91"/>
      <c r="E1439" s="95"/>
      <c r="F1439" s="89" t="s">
        <v>893</v>
      </c>
      <c r="G1439" s="96">
        <v>1</v>
      </c>
      <c r="H1439" s="106">
        <v>1.27</v>
      </c>
      <c r="I1439" s="97">
        <v>0</v>
      </c>
      <c r="J1439" s="97">
        <v>0</v>
      </c>
      <c r="K1439" s="92">
        <f>OR(G1439&lt;&gt;0,H1439&lt;&gt;0,I1439&lt;&gt;0,J1439&lt;&gt;0)*(G1439 + (G1439 = 0))*(H1439 + (H1439 = 0))*(I1439 + (I1439 = 0))*(J1439 + (J1439 = 0))</f>
        <v>1.27</v>
      </c>
      <c r="L1439" s="91"/>
      <c r="M1439" s="91"/>
      <c r="N1439" s="94"/>
    </row>
    <row r="1440" spans="1:14">
      <c r="A1440" s="80">
        <v>1</v>
      </c>
      <c r="B1440" s="91"/>
      <c r="C1440" s="91"/>
      <c r="D1440" s="91"/>
      <c r="E1440" s="95"/>
      <c r="F1440" s="91"/>
      <c r="G1440" s="91"/>
      <c r="H1440" s="91"/>
      <c r="I1440" s="91"/>
      <c r="J1440" s="91"/>
      <c r="K1440" s="98" t="s">
        <v>894</v>
      </c>
      <c r="L1440" s="99">
        <f>SUM(K1438:K1439)*1</f>
        <v>1.27</v>
      </c>
      <c r="M1440" s="97">
        <v>30.28</v>
      </c>
      <c r="N1440" s="100">
        <f>ROUND(L1440*M1440,2)</f>
        <v>38.46</v>
      </c>
    </row>
    <row r="1441" spans="1:14" ht="0.9" customHeight="1">
      <c r="A1441" s="80">
        <v>1</v>
      </c>
      <c r="B1441" s="101"/>
      <c r="C1441" s="101"/>
      <c r="D1441" s="101"/>
      <c r="E1441" s="102"/>
      <c r="F1441" s="101"/>
      <c r="G1441" s="101"/>
      <c r="H1441" s="101"/>
      <c r="I1441" s="101"/>
      <c r="J1441" s="101"/>
      <c r="K1441" s="101"/>
      <c r="L1441" s="101"/>
      <c r="M1441" s="101"/>
      <c r="N1441" s="103"/>
    </row>
    <row r="1442" spans="1:14" ht="20.399999999999999">
      <c r="A1442" s="80">
        <v>1</v>
      </c>
      <c r="B1442" s="88" t="s">
        <v>895</v>
      </c>
      <c r="C1442" s="89" t="s">
        <v>372</v>
      </c>
      <c r="D1442" s="89" t="s">
        <v>40</v>
      </c>
      <c r="E1442" s="90" t="s">
        <v>896</v>
      </c>
      <c r="F1442" s="91"/>
      <c r="G1442" s="91"/>
      <c r="H1442" s="91"/>
      <c r="I1442" s="91"/>
      <c r="J1442" s="91"/>
      <c r="K1442" s="91"/>
      <c r="L1442" s="92">
        <f>L1446</f>
        <v>1.27</v>
      </c>
      <c r="M1442" s="92">
        <f>M1446</f>
        <v>90.15</v>
      </c>
      <c r="N1442" s="93">
        <f>N1446</f>
        <v>114.49</v>
      </c>
    </row>
    <row r="1443" spans="1:14" ht="30.6">
      <c r="A1443" s="80">
        <v>1</v>
      </c>
      <c r="B1443" s="91"/>
      <c r="C1443" s="91"/>
      <c r="D1443" s="91"/>
      <c r="E1443" s="90" t="s">
        <v>897</v>
      </c>
      <c r="F1443" s="91"/>
      <c r="G1443" s="91"/>
      <c r="H1443" s="91"/>
      <c r="I1443" s="91"/>
      <c r="J1443" s="91"/>
      <c r="K1443" s="91"/>
      <c r="L1443" s="91"/>
      <c r="M1443" s="91"/>
      <c r="N1443" s="94"/>
    </row>
    <row r="1444" spans="1:14">
      <c r="A1444" s="80">
        <v>1</v>
      </c>
      <c r="B1444" s="91"/>
      <c r="C1444" s="91"/>
      <c r="D1444" s="91"/>
      <c r="E1444" s="95"/>
      <c r="F1444" s="89" t="s">
        <v>871</v>
      </c>
      <c r="G1444" s="96"/>
      <c r="H1444" s="97"/>
      <c r="I1444" s="97"/>
      <c r="J1444" s="97"/>
      <c r="K1444" s="92">
        <f>OR(G1444&lt;&gt;0,H1444&lt;&gt;0,I1444&lt;&gt;0,J1444&lt;&gt;0)*(G1444 + (G1444 = 0))*(H1444 + (H1444 = 0))*(I1444 + (I1444 = 0))*(J1444 + (J1444 = 0))</f>
        <v>0</v>
      </c>
      <c r="L1444" s="91"/>
      <c r="M1444" s="91"/>
      <c r="N1444" s="94"/>
    </row>
    <row r="1445" spans="1:14">
      <c r="A1445" s="80">
        <v>1</v>
      </c>
      <c r="B1445" s="91"/>
      <c r="C1445" s="91"/>
      <c r="D1445" s="91"/>
      <c r="E1445" s="95"/>
      <c r="F1445" s="89" t="s">
        <v>893</v>
      </c>
      <c r="G1445" s="96">
        <v>1</v>
      </c>
      <c r="H1445" s="106">
        <v>1.27</v>
      </c>
      <c r="I1445" s="97">
        <v>0</v>
      </c>
      <c r="J1445" s="97">
        <v>0</v>
      </c>
      <c r="K1445" s="92">
        <f>OR(G1445&lt;&gt;0,H1445&lt;&gt;0,I1445&lt;&gt;0,J1445&lt;&gt;0)*(G1445 + (G1445 = 0))*(H1445 + (H1445 = 0))*(I1445 + (I1445 = 0))*(J1445 + (J1445 = 0))</f>
        <v>1.27</v>
      </c>
      <c r="L1445" s="91"/>
      <c r="M1445" s="91"/>
      <c r="N1445" s="94"/>
    </row>
    <row r="1446" spans="1:14">
      <c r="A1446" s="80">
        <v>1</v>
      </c>
      <c r="B1446" s="91"/>
      <c r="C1446" s="91"/>
      <c r="D1446" s="91"/>
      <c r="E1446" s="95"/>
      <c r="F1446" s="91"/>
      <c r="G1446" s="91"/>
      <c r="H1446" s="91"/>
      <c r="I1446" s="91"/>
      <c r="J1446" s="91"/>
      <c r="K1446" s="98" t="s">
        <v>898</v>
      </c>
      <c r="L1446" s="99">
        <f>SUM(K1444:K1445)*1</f>
        <v>1.27</v>
      </c>
      <c r="M1446" s="97">
        <v>90.15</v>
      </c>
      <c r="N1446" s="100">
        <f>ROUND(L1446*M1446,2)</f>
        <v>114.49</v>
      </c>
    </row>
    <row r="1447" spans="1:14" ht="0.9" customHeight="1">
      <c r="A1447" s="80">
        <v>1</v>
      </c>
      <c r="B1447" s="101"/>
      <c r="C1447" s="101"/>
      <c r="D1447" s="101"/>
      <c r="E1447" s="102"/>
      <c r="F1447" s="101"/>
      <c r="G1447" s="101"/>
      <c r="H1447" s="101"/>
      <c r="I1447" s="101"/>
      <c r="J1447" s="101"/>
      <c r="K1447" s="101"/>
      <c r="L1447" s="101"/>
      <c r="M1447" s="101"/>
      <c r="N1447" s="103"/>
    </row>
    <row r="1448" spans="1:14">
      <c r="A1448" s="80">
        <v>1</v>
      </c>
      <c r="B1448" s="88" t="s">
        <v>899</v>
      </c>
      <c r="C1448" s="89" t="s">
        <v>372</v>
      </c>
      <c r="D1448" s="89" t="s">
        <v>900</v>
      </c>
      <c r="E1448" s="90" t="s">
        <v>901</v>
      </c>
      <c r="F1448" s="91"/>
      <c r="G1448" s="91"/>
      <c r="H1448" s="91"/>
      <c r="I1448" s="91"/>
      <c r="J1448" s="91"/>
      <c r="K1448" s="91"/>
      <c r="L1448" s="92">
        <f>L1452</f>
        <v>0.95</v>
      </c>
      <c r="M1448" s="92">
        <f>M1452</f>
        <v>64.97</v>
      </c>
      <c r="N1448" s="93">
        <f>N1452</f>
        <v>61.72</v>
      </c>
    </row>
    <row r="1449" spans="1:14" ht="20.399999999999999">
      <c r="A1449" s="80">
        <v>1</v>
      </c>
      <c r="B1449" s="91"/>
      <c r="C1449" s="91"/>
      <c r="D1449" s="91"/>
      <c r="E1449" s="90" t="s">
        <v>902</v>
      </c>
      <c r="F1449" s="91"/>
      <c r="G1449" s="91"/>
      <c r="H1449" s="91"/>
      <c r="I1449" s="91"/>
      <c r="J1449" s="91"/>
      <c r="K1449" s="91"/>
      <c r="L1449" s="91"/>
      <c r="M1449" s="91"/>
      <c r="N1449" s="94"/>
    </row>
    <row r="1450" spans="1:14">
      <c r="A1450" s="80">
        <v>1</v>
      </c>
      <c r="B1450" s="91"/>
      <c r="C1450" s="91"/>
      <c r="D1450" s="91"/>
      <c r="E1450" s="95"/>
      <c r="F1450" s="89" t="s">
        <v>871</v>
      </c>
      <c r="G1450" s="96"/>
      <c r="H1450" s="97"/>
      <c r="I1450" s="97"/>
      <c r="J1450" s="97"/>
      <c r="K1450" s="92">
        <f>OR(G1450&lt;&gt;0,H1450&lt;&gt;0,I1450&lt;&gt;0,J1450&lt;&gt;0)*(G1450 + (G1450 = 0))*(H1450 + (H1450 = 0))*(I1450 + (I1450 = 0))*(J1450 + (J1450 = 0))</f>
        <v>0</v>
      </c>
      <c r="L1450" s="91"/>
      <c r="M1450" s="91"/>
      <c r="N1450" s="94"/>
    </row>
    <row r="1451" spans="1:14">
      <c r="A1451" s="80">
        <v>1</v>
      </c>
      <c r="B1451" s="91"/>
      <c r="C1451" s="91"/>
      <c r="D1451" s="91"/>
      <c r="E1451" s="95"/>
      <c r="F1451" s="89" t="s">
        <v>893</v>
      </c>
      <c r="G1451" s="96">
        <v>1</v>
      </c>
      <c r="H1451" s="106">
        <v>0.95</v>
      </c>
      <c r="I1451" s="97">
        <v>0</v>
      </c>
      <c r="J1451" s="97">
        <v>0</v>
      </c>
      <c r="K1451" s="92">
        <f>OR(G1451&lt;&gt;0,H1451&lt;&gt;0,I1451&lt;&gt;0,J1451&lt;&gt;0)*(G1451 + (G1451 = 0))*(H1451 + (H1451 = 0))*(I1451 + (I1451 = 0))*(J1451 + (J1451 = 0))</f>
        <v>0.95</v>
      </c>
      <c r="L1451" s="91"/>
      <c r="M1451" s="91"/>
      <c r="N1451" s="94"/>
    </row>
    <row r="1452" spans="1:14">
      <c r="A1452" s="80">
        <v>1</v>
      </c>
      <c r="B1452" s="91"/>
      <c r="C1452" s="91"/>
      <c r="D1452" s="91"/>
      <c r="E1452" s="95"/>
      <c r="F1452" s="91"/>
      <c r="G1452" s="91"/>
      <c r="H1452" s="91"/>
      <c r="I1452" s="91"/>
      <c r="J1452" s="91"/>
      <c r="K1452" s="98" t="s">
        <v>903</v>
      </c>
      <c r="L1452" s="99">
        <f>SUM(K1450:K1451)*1</f>
        <v>0.95</v>
      </c>
      <c r="M1452" s="97">
        <v>64.97</v>
      </c>
      <c r="N1452" s="100">
        <f>ROUND(L1452*M1452,2)</f>
        <v>61.72</v>
      </c>
    </row>
    <row r="1453" spans="1:14" ht="0.9" customHeight="1">
      <c r="A1453" s="80">
        <v>1</v>
      </c>
      <c r="B1453" s="101"/>
      <c r="C1453" s="101"/>
      <c r="D1453" s="101"/>
      <c r="E1453" s="102"/>
      <c r="F1453" s="101"/>
      <c r="G1453" s="101"/>
      <c r="H1453" s="101"/>
      <c r="I1453" s="101"/>
      <c r="J1453" s="101"/>
      <c r="K1453" s="101"/>
      <c r="L1453" s="101"/>
      <c r="M1453" s="101"/>
      <c r="N1453" s="103"/>
    </row>
    <row r="1454" spans="1:14">
      <c r="A1454" s="80">
        <v>1</v>
      </c>
      <c r="B1454" s="91"/>
      <c r="C1454" s="91"/>
      <c r="D1454" s="91"/>
      <c r="E1454" s="95"/>
      <c r="F1454" s="91"/>
      <c r="G1454" s="91"/>
      <c r="H1454" s="91"/>
      <c r="I1454" s="91"/>
      <c r="J1454" s="91"/>
      <c r="K1454" s="98" t="s">
        <v>904</v>
      </c>
      <c r="L1454" s="97">
        <v>1</v>
      </c>
      <c r="M1454" s="99">
        <f>N1436+N1442+N1448</f>
        <v>214.67</v>
      </c>
      <c r="N1454" s="100">
        <f>ROUND(L1454*M1454,2)</f>
        <v>214.67</v>
      </c>
    </row>
    <row r="1455" spans="1:14" ht="0.9" customHeight="1">
      <c r="A1455" s="80">
        <v>1</v>
      </c>
      <c r="B1455" s="101"/>
      <c r="C1455" s="101"/>
      <c r="D1455" s="101"/>
      <c r="E1455" s="102"/>
      <c r="F1455" s="101"/>
      <c r="G1455" s="101"/>
      <c r="H1455" s="101"/>
      <c r="I1455" s="101"/>
      <c r="J1455" s="101"/>
      <c r="K1455" s="101"/>
      <c r="L1455" s="101"/>
      <c r="M1455" s="101"/>
      <c r="N1455" s="103"/>
    </row>
    <row r="1456" spans="1:14">
      <c r="A1456" s="80">
        <v>1</v>
      </c>
      <c r="B1456" s="91"/>
      <c r="C1456" s="91"/>
      <c r="D1456" s="91"/>
      <c r="E1456" s="95"/>
      <c r="F1456" s="91"/>
      <c r="G1456" s="91"/>
      <c r="H1456" s="91"/>
      <c r="I1456" s="91"/>
      <c r="J1456" s="91"/>
      <c r="K1456" s="98" t="s">
        <v>905</v>
      </c>
      <c r="L1456" s="105">
        <v>1</v>
      </c>
      <c r="M1456" s="99">
        <f>N1371+N1380+N1404+N1435</f>
        <v>14552.78</v>
      </c>
      <c r="N1456" s="100">
        <f>ROUND(L1456*M1456,2)</f>
        <v>14552.78</v>
      </c>
    </row>
    <row r="1457" spans="1:15" ht="0.9" customHeight="1">
      <c r="A1457" s="80">
        <v>1</v>
      </c>
      <c r="B1457" s="101"/>
      <c r="C1457" s="101"/>
      <c r="D1457" s="101"/>
      <c r="E1457" s="102"/>
      <c r="F1457" s="101"/>
      <c r="G1457" s="101"/>
      <c r="H1457" s="101"/>
      <c r="I1457" s="101"/>
      <c r="J1457" s="101"/>
      <c r="K1457" s="101"/>
      <c r="L1457" s="101"/>
      <c r="M1457" s="101"/>
      <c r="N1457" s="103"/>
    </row>
    <row r="1458" spans="1:15" ht="15" thickBot="1">
      <c r="A1458" s="109">
        <v>1</v>
      </c>
      <c r="B1458" s="110"/>
      <c r="C1458" s="110"/>
      <c r="D1458" s="110"/>
      <c r="E1458" s="231" t="s">
        <v>37</v>
      </c>
      <c r="F1458" s="110"/>
      <c r="G1458" s="110"/>
      <c r="H1458" s="110"/>
      <c r="I1458" s="110"/>
      <c r="J1458" s="110"/>
      <c r="K1458" s="158" t="s">
        <v>906</v>
      </c>
      <c r="L1458" s="111">
        <v>1</v>
      </c>
      <c r="M1458" s="112">
        <f>N7+N907+N1210+N1370</f>
        <v>293004.02</v>
      </c>
      <c r="N1458" s="156">
        <f>ROUND(L1458*M1458,2)</f>
        <v>293004.02</v>
      </c>
      <c r="O1458" s="157"/>
    </row>
    <row r="1459" spans="1:15" ht="0.9" customHeight="1">
      <c r="B1459" s="74"/>
      <c r="C1459" s="74"/>
      <c r="D1459" s="74"/>
      <c r="E1459" s="75"/>
      <c r="F1459" s="74"/>
      <c r="G1459" s="74"/>
      <c r="H1459" s="74"/>
      <c r="I1459" s="74"/>
      <c r="J1459" s="74"/>
      <c r="K1459" s="74"/>
      <c r="L1459" s="74"/>
      <c r="M1459" s="74"/>
      <c r="N1459" s="74"/>
    </row>
  </sheetData>
  <autoFilter ref="A4:O1458" xr:uid="{D05BABC1-1B9A-4D29-9AD5-DE5CA25FA33D}"/>
  <mergeCells count="3">
    <mergeCell ref="D1:N1"/>
    <mergeCell ref="A1:C1"/>
    <mergeCell ref="A3:N3"/>
  </mergeCells>
  <dataValidations count="1">
    <dataValidation type="list" allowBlank="1" showInputMessage="1" showErrorMessage="1" sqref="C1010:C1459 C7:C1008" xr:uid="{CEF15161-AB5E-477E-8BF7-E8A2786CC256}">
      <formula1>"Capítulo,Partida,Mano de obra,Maquinaria,Material,Otros,Tarea,"</formula1>
    </dataValidation>
  </dataValidations>
  <hyperlinks>
    <hyperlink ref="O1" location="RESUMEN!A1" display="RESUMEN" xr:uid="{58E1BECD-F702-4C7D-96EF-A96F65817DCE}"/>
  </hyperlinks>
  <pageMargins left="0.7" right="0.7" top="0.75" bottom="0.75" header="0.3" footer="0.3"/>
  <pageSetup paperSize="9" orientation="portrait" r:id="rId1"/>
  <drawing r:id="rId2"/>
  <legacy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214A0-E43F-4AAE-A2A7-6BD8CC5F6EB7}">
  <dimension ref="A1:G602"/>
  <sheetViews>
    <sheetView zoomScale="77" zoomScaleNormal="77" workbookViewId="0">
      <selection activeCell="I7" sqref="I7"/>
    </sheetView>
  </sheetViews>
  <sheetFormatPr baseColWidth="10" defaultColWidth="11.44140625" defaultRowHeight="13.8"/>
  <cols>
    <col min="1" max="1" width="11.44140625" style="5"/>
    <col min="2" max="2" width="9.6640625" style="18" customWidth="1"/>
    <col min="3" max="3" width="8.6640625" style="19" customWidth="1"/>
    <col min="4" max="4" width="35.6640625" style="20" customWidth="1"/>
    <col min="5" max="5" width="11.44140625" style="10"/>
    <col min="6" max="6" width="13.88671875" style="10" customWidth="1"/>
    <col min="7"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10" t="s">
        <v>29</v>
      </c>
      <c r="B4" s="311"/>
      <c r="C4" s="311"/>
      <c r="D4" s="311"/>
      <c r="E4" s="311"/>
      <c r="F4" s="312"/>
    </row>
    <row r="5" spans="1:7" ht="41.4">
      <c r="A5" s="207" t="s">
        <v>59</v>
      </c>
      <c r="B5" s="47">
        <f>10*0.4*0.3</f>
        <v>1.2</v>
      </c>
      <c r="C5" s="44" t="s">
        <v>40</v>
      </c>
      <c r="D5" s="48" t="s">
        <v>244</v>
      </c>
      <c r="E5" s="68">
        <v>116.85</v>
      </c>
      <c r="F5" s="224">
        <f>+E5*B5</f>
        <v>140.22</v>
      </c>
    </row>
    <row r="6" spans="1:7" ht="110.4">
      <c r="A6" s="227" t="s">
        <v>65</v>
      </c>
      <c r="B6" s="175">
        <v>15</v>
      </c>
      <c r="C6" s="66" t="s">
        <v>66</v>
      </c>
      <c r="D6" s="206" t="s">
        <v>221</v>
      </c>
      <c r="E6" s="67">
        <v>35.71</v>
      </c>
      <c r="F6" s="209">
        <f t="shared" ref="F6:F9" si="0">B6*E6</f>
        <v>535.65</v>
      </c>
    </row>
    <row r="7" spans="1:7" ht="110.4">
      <c r="A7" s="228" t="s">
        <v>222</v>
      </c>
      <c r="B7" s="175">
        <v>2</v>
      </c>
      <c r="C7" s="66" t="s">
        <v>40</v>
      </c>
      <c r="D7" s="206" t="s">
        <v>43</v>
      </c>
      <c r="E7" s="67">
        <v>30</v>
      </c>
      <c r="F7" s="209">
        <f t="shared" si="0"/>
        <v>60</v>
      </c>
      <c r="G7" s="42"/>
    </row>
    <row r="8" spans="1:7" ht="110.4">
      <c r="A8" s="227" t="s">
        <v>62</v>
      </c>
      <c r="B8" s="175">
        <v>9</v>
      </c>
      <c r="C8" s="66" t="s">
        <v>41</v>
      </c>
      <c r="D8" s="206" t="s">
        <v>61</v>
      </c>
      <c r="E8" s="67">
        <v>70</v>
      </c>
      <c r="F8" s="209">
        <f t="shared" si="0"/>
        <v>630</v>
      </c>
    </row>
    <row r="9" spans="1:7" ht="110.4">
      <c r="A9" s="227" t="s">
        <v>63</v>
      </c>
      <c r="B9" s="175">
        <v>9</v>
      </c>
      <c r="C9" s="66" t="s">
        <v>41</v>
      </c>
      <c r="D9" s="206" t="s">
        <v>64</v>
      </c>
      <c r="E9" s="67">
        <v>65</v>
      </c>
      <c r="F9" s="209">
        <f t="shared" si="0"/>
        <v>585</v>
      </c>
    </row>
    <row r="10" spans="1:7">
      <c r="A10" s="207"/>
      <c r="B10" s="47"/>
      <c r="C10" s="44"/>
      <c r="D10" s="48"/>
      <c r="E10" s="46"/>
      <c r="F10" s="208"/>
    </row>
    <row r="11" spans="1:7" ht="15" customHeight="1" thickBot="1">
      <c r="A11" s="229"/>
      <c r="B11" s="230"/>
      <c r="C11" s="230"/>
      <c r="D11" s="230"/>
      <c r="E11" s="230" t="s">
        <v>37</v>
      </c>
      <c r="F11" s="216">
        <f>+SUM(F5:F9)</f>
        <v>1950.87</v>
      </c>
    </row>
    <row r="12" spans="1:7">
      <c r="A12" s="6"/>
      <c r="B12" s="7"/>
      <c r="C12" s="8"/>
      <c r="D12" s="9"/>
    </row>
    <row r="13" spans="1:7">
      <c r="A13" s="6"/>
      <c r="B13" s="7"/>
      <c r="C13" s="8"/>
      <c r="D13" s="9"/>
    </row>
    <row r="14" spans="1:7">
      <c r="A14" s="6"/>
      <c r="B14" s="7"/>
      <c r="C14" s="8"/>
      <c r="D14" s="9"/>
    </row>
    <row r="15" spans="1:7">
      <c r="A15" s="6"/>
      <c r="B15" s="7"/>
      <c r="C15" s="8"/>
      <c r="D15" s="9"/>
    </row>
    <row r="16" spans="1:7">
      <c r="A16" s="6"/>
      <c r="B16" s="7"/>
      <c r="C16" s="8"/>
      <c r="D16" s="9"/>
    </row>
    <row r="17" spans="1:4">
      <c r="A17" s="6"/>
      <c r="B17" s="7"/>
      <c r="C17" s="8"/>
      <c r="D17" s="9"/>
    </row>
    <row r="18" spans="1:4">
      <c r="A18" s="6"/>
      <c r="B18" s="7"/>
      <c r="C18" s="8"/>
      <c r="D18" s="9"/>
    </row>
    <row r="19" spans="1:4">
      <c r="A19" s="6"/>
      <c r="B19" s="7"/>
      <c r="C19" s="8"/>
      <c r="D19" s="9"/>
    </row>
    <row r="20" spans="1:4">
      <c r="A20" s="6"/>
      <c r="B20" s="7"/>
      <c r="C20" s="8"/>
      <c r="D20" s="9"/>
    </row>
    <row r="21" spans="1:4">
      <c r="A21" s="6"/>
      <c r="B21" s="7"/>
      <c r="C21" s="8"/>
      <c r="D21" s="9"/>
    </row>
    <row r="22" spans="1:4">
      <c r="A22" s="6"/>
      <c r="B22" s="7"/>
      <c r="C22" s="8"/>
      <c r="D22" s="9"/>
    </row>
    <row r="23" spans="1:4">
      <c r="A23" s="6"/>
      <c r="B23" s="7"/>
      <c r="C23" s="8"/>
      <c r="D23" s="9"/>
    </row>
    <row r="24" spans="1:4">
      <c r="A24" s="6"/>
      <c r="B24" s="7"/>
      <c r="C24" s="8"/>
      <c r="D24" s="9"/>
    </row>
    <row r="25" spans="1:4">
      <c r="A25" s="6"/>
      <c r="B25" s="7"/>
      <c r="C25" s="8"/>
      <c r="D25" s="9"/>
    </row>
    <row r="26" spans="1:4">
      <c r="A26" s="6"/>
      <c r="B26" s="7"/>
      <c r="C26" s="8"/>
      <c r="D26" s="9"/>
    </row>
    <row r="27" spans="1:4">
      <c r="A27" s="6"/>
      <c r="B27" s="7"/>
      <c r="C27" s="8"/>
      <c r="D27" s="9"/>
    </row>
    <row r="28" spans="1:4">
      <c r="A28" s="6"/>
      <c r="B28" s="7"/>
      <c r="C28" s="8"/>
      <c r="D28" s="9"/>
    </row>
    <row r="29" spans="1:4">
      <c r="A29" s="6"/>
      <c r="B29" s="7"/>
      <c r="C29" s="8"/>
      <c r="D29" s="9"/>
    </row>
    <row r="30" spans="1:4">
      <c r="A30" s="6"/>
      <c r="B30" s="7"/>
      <c r="C30" s="8"/>
      <c r="D30" s="9"/>
    </row>
    <row r="31" spans="1:4">
      <c r="A31" s="6"/>
      <c r="B31" s="7"/>
      <c r="C31" s="8"/>
      <c r="D31" s="9"/>
    </row>
    <row r="32" spans="1:4">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4">
      <c r="A113" s="6"/>
      <c r="B113" s="7"/>
      <c r="C113" s="8"/>
      <c r="D113" s="9"/>
    </row>
    <row r="114" spans="1:4">
      <c r="A114" s="6"/>
      <c r="B114" s="7"/>
      <c r="C114" s="8"/>
      <c r="D114" s="9"/>
    </row>
    <row r="115" spans="1:4">
      <c r="A115" s="6"/>
      <c r="B115" s="7"/>
      <c r="C115" s="8"/>
      <c r="D115" s="9"/>
    </row>
    <row r="116" spans="1:4">
      <c r="A116" s="6"/>
      <c r="B116" s="7"/>
      <c r="C116" s="8"/>
      <c r="D116" s="9"/>
    </row>
    <row r="117" spans="1:4">
      <c r="A117" s="6"/>
      <c r="B117" s="7"/>
      <c r="C117" s="8"/>
      <c r="D117" s="9"/>
    </row>
    <row r="118" spans="1:4">
      <c r="A118" s="6"/>
      <c r="B118" s="7"/>
      <c r="C118" s="8"/>
      <c r="D118" s="9"/>
    </row>
    <row r="119" spans="1:4">
      <c r="A119" s="6"/>
      <c r="B119" s="7"/>
      <c r="C119" s="8"/>
      <c r="D119" s="9"/>
    </row>
    <row r="120" spans="1:4">
      <c r="A120" s="6"/>
      <c r="B120" s="7"/>
      <c r="C120" s="8"/>
      <c r="D120" s="9"/>
    </row>
    <row r="121" spans="1:4">
      <c r="A121" s="6"/>
      <c r="B121" s="7"/>
      <c r="C121" s="8"/>
      <c r="D121" s="9"/>
    </row>
    <row r="122" spans="1:4">
      <c r="A122" s="6"/>
      <c r="B122" s="7"/>
      <c r="C122" s="8"/>
      <c r="D122" s="9"/>
    </row>
    <row r="123" spans="1:4">
      <c r="A123" s="6"/>
      <c r="B123" s="7"/>
      <c r="C123" s="8"/>
      <c r="D123" s="9"/>
    </row>
    <row r="124" spans="1:4">
      <c r="A124" s="6"/>
      <c r="B124" s="7"/>
      <c r="C124" s="8"/>
      <c r="D124" s="9"/>
    </row>
    <row r="125" spans="1:4">
      <c r="A125" s="6"/>
      <c r="B125" s="7"/>
      <c r="C125" s="8"/>
      <c r="D125" s="11"/>
    </row>
    <row r="126" spans="1:4">
      <c r="A126" s="6"/>
      <c r="B126" s="7"/>
      <c r="C126" s="8"/>
      <c r="D126" s="9"/>
    </row>
    <row r="127" spans="1:4">
      <c r="A127" s="6"/>
      <c r="B127" s="7"/>
      <c r="C127" s="8"/>
      <c r="D127" s="9"/>
    </row>
    <row r="128" spans="1:4">
      <c r="A128" s="6"/>
      <c r="B128" s="7"/>
      <c r="C128" s="8"/>
      <c r="D128" s="9"/>
    </row>
    <row r="129" spans="1:4">
      <c r="A129" s="6"/>
      <c r="B129" s="7"/>
      <c r="C129" s="8"/>
      <c r="D129" s="9"/>
    </row>
    <row r="130" spans="1:4">
      <c r="A130" s="6"/>
      <c r="B130" s="7"/>
      <c r="C130" s="8"/>
      <c r="D130" s="9"/>
    </row>
    <row r="131" spans="1:4">
      <c r="A131" s="6"/>
      <c r="B131" s="7"/>
      <c r="C131" s="8"/>
      <c r="D131" s="9"/>
    </row>
    <row r="132" spans="1:4">
      <c r="A132" s="6"/>
      <c r="B132" s="7"/>
      <c r="C132" s="8"/>
      <c r="D132" s="9"/>
    </row>
    <row r="133" spans="1:4">
      <c r="A133" s="6"/>
      <c r="B133" s="7"/>
      <c r="C133" s="8"/>
      <c r="D133" s="9"/>
    </row>
    <row r="134" spans="1:4">
      <c r="A134" s="6"/>
      <c r="B134" s="7"/>
      <c r="C134" s="8"/>
      <c r="D134" s="9"/>
    </row>
    <row r="135" spans="1:4">
      <c r="A135" s="6"/>
      <c r="B135" s="7"/>
      <c r="C135" s="8"/>
      <c r="D135" s="9"/>
    </row>
    <row r="136" spans="1:4">
      <c r="A136" s="6"/>
      <c r="B136" s="7"/>
      <c r="C136" s="8"/>
      <c r="D136" s="9"/>
    </row>
    <row r="137" spans="1:4">
      <c r="A137" s="6"/>
      <c r="B137" s="7"/>
      <c r="C137" s="8"/>
      <c r="D137" s="9"/>
    </row>
    <row r="138" spans="1:4">
      <c r="A138" s="6"/>
      <c r="B138" s="7"/>
      <c r="C138" s="8"/>
      <c r="D138" s="9"/>
    </row>
    <row r="139" spans="1:4">
      <c r="A139" s="6"/>
      <c r="B139" s="7"/>
      <c r="C139" s="8"/>
      <c r="D139" s="9"/>
    </row>
    <row r="140" spans="1:4">
      <c r="A140" s="6"/>
      <c r="B140" s="7"/>
      <c r="C140" s="8"/>
      <c r="D140" s="9"/>
    </row>
    <row r="141" spans="1:4">
      <c r="A141" s="6"/>
      <c r="B141" s="7"/>
      <c r="C141" s="8"/>
      <c r="D141" s="9"/>
    </row>
    <row r="142" spans="1:4">
      <c r="A142" s="6"/>
      <c r="B142" s="7"/>
      <c r="C142" s="8"/>
      <c r="D142" s="9"/>
    </row>
    <row r="143" spans="1:4">
      <c r="A143" s="6"/>
      <c r="B143" s="7"/>
      <c r="C143" s="8"/>
      <c r="D143" s="9"/>
    </row>
    <row r="144" spans="1:4">
      <c r="A144" s="6"/>
      <c r="B144" s="7"/>
      <c r="C144" s="8"/>
      <c r="D144" s="9"/>
    </row>
    <row r="145" spans="1:6">
      <c r="A145" s="6"/>
      <c r="B145" s="7"/>
      <c r="C145" s="8"/>
      <c r="D145" s="9"/>
    </row>
    <row r="146" spans="1:6">
      <c r="A146" s="6"/>
      <c r="B146" s="7"/>
      <c r="C146" s="8"/>
      <c r="D146" s="9"/>
    </row>
    <row r="147" spans="1:6">
      <c r="A147" s="6"/>
      <c r="B147" s="7"/>
      <c r="C147" s="8"/>
      <c r="D147" s="9"/>
    </row>
    <row r="148" spans="1:6">
      <c r="A148" s="6"/>
      <c r="B148" s="7"/>
      <c r="C148" s="8"/>
      <c r="D148" s="9"/>
    </row>
    <row r="149" spans="1:6">
      <c r="A149" s="6"/>
      <c r="B149" s="7"/>
      <c r="C149" s="8"/>
      <c r="D149" s="9"/>
    </row>
    <row r="150" spans="1:6">
      <c r="A150" s="6"/>
      <c r="B150" s="7"/>
      <c r="C150" s="8"/>
      <c r="D150" s="9"/>
    </row>
    <row r="151" spans="1:6">
      <c r="A151" s="6"/>
      <c r="B151" s="7"/>
      <c r="C151" s="8"/>
      <c r="D151" s="9"/>
    </row>
    <row r="152" spans="1:6">
      <c r="A152" s="6"/>
      <c r="B152" s="7"/>
      <c r="C152" s="8"/>
      <c r="D152" s="9"/>
    </row>
    <row r="153" spans="1:6">
      <c r="A153" s="6"/>
      <c r="B153" s="7"/>
      <c r="C153" s="8"/>
      <c r="D153" s="9"/>
    </row>
    <row r="154" spans="1:6">
      <c r="A154" s="6"/>
      <c r="B154" s="7"/>
      <c r="C154" s="8"/>
      <c r="D154" s="9"/>
    </row>
    <row r="155" spans="1:6">
      <c r="A155" s="6"/>
      <c r="B155" s="7"/>
      <c r="C155" s="8"/>
      <c r="D155" s="9"/>
    </row>
    <row r="156" spans="1:6">
      <c r="A156" s="6"/>
      <c r="B156" s="7"/>
      <c r="C156" s="8"/>
      <c r="D156" s="9"/>
    </row>
    <row r="157" spans="1:6">
      <c r="A157" s="6"/>
      <c r="B157" s="7"/>
      <c r="C157" s="8"/>
      <c r="D157" s="9"/>
    </row>
    <row r="158" spans="1:6">
      <c r="A158" s="12"/>
      <c r="B158" s="13"/>
      <c r="C158" s="14"/>
      <c r="D158" s="15"/>
      <c r="E158" s="16"/>
      <c r="F158" s="16"/>
    </row>
    <row r="159" spans="1:6">
      <c r="A159" s="6"/>
      <c r="B159" s="7"/>
      <c r="C159" s="8"/>
      <c r="D159" s="9"/>
    </row>
    <row r="160" spans="1:6">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4">
      <c r="A225" s="6"/>
      <c r="B225" s="7"/>
      <c r="C225" s="8"/>
      <c r="D225" s="9"/>
    </row>
    <row r="226" spans="1:4">
      <c r="A226" s="6"/>
      <c r="B226" s="7"/>
      <c r="C226" s="8"/>
      <c r="D226" s="9"/>
    </row>
    <row r="227" spans="1:4">
      <c r="A227" s="6"/>
      <c r="B227" s="7"/>
      <c r="C227" s="8"/>
      <c r="D227" s="9"/>
    </row>
    <row r="228" spans="1:4">
      <c r="A228" s="6"/>
      <c r="B228" s="7"/>
      <c r="C228" s="8"/>
      <c r="D228" s="9"/>
    </row>
    <row r="229" spans="1:4">
      <c r="A229" s="6"/>
      <c r="B229" s="7"/>
      <c r="C229" s="8"/>
      <c r="D229" s="9"/>
    </row>
    <row r="230" spans="1:4">
      <c r="A230" s="6"/>
      <c r="B230" s="7"/>
      <c r="C230" s="8"/>
      <c r="D230" s="9"/>
    </row>
    <row r="231" spans="1:4">
      <c r="A231" s="6"/>
      <c r="B231" s="7"/>
      <c r="C231" s="8"/>
      <c r="D231" s="9"/>
    </row>
    <row r="232" spans="1:4">
      <c r="A232" s="6"/>
      <c r="B232" s="7"/>
      <c r="C232" s="8"/>
      <c r="D232" s="9"/>
    </row>
    <row r="233" spans="1:4">
      <c r="A233" s="6"/>
      <c r="B233" s="7"/>
      <c r="C233" s="8"/>
      <c r="D233" s="9"/>
    </row>
    <row r="234" spans="1:4">
      <c r="A234" s="6"/>
      <c r="B234" s="7"/>
      <c r="C234" s="8"/>
      <c r="D234" s="9"/>
    </row>
    <row r="235" spans="1:4">
      <c r="A235" s="6"/>
      <c r="B235" s="7"/>
      <c r="C235" s="8"/>
      <c r="D235" s="9"/>
    </row>
    <row r="236" spans="1:4">
      <c r="A236" s="6"/>
      <c r="B236" s="7"/>
      <c r="C236" s="8"/>
      <c r="D236" s="9"/>
    </row>
    <row r="237" spans="1:4">
      <c r="A237" s="6"/>
      <c r="B237" s="7"/>
      <c r="C237" s="8"/>
      <c r="D237" s="9"/>
    </row>
    <row r="238" spans="1:4">
      <c r="A238" s="6"/>
      <c r="B238" s="7"/>
      <c r="C238" s="8"/>
      <c r="D238" s="9"/>
    </row>
    <row r="239" spans="1:4">
      <c r="A239" s="6"/>
      <c r="B239" s="7"/>
      <c r="C239" s="8"/>
      <c r="D239" s="9"/>
    </row>
    <row r="240" spans="1:4">
      <c r="A240" s="6"/>
      <c r="B240" s="7"/>
      <c r="C240" s="8"/>
      <c r="D240" s="9"/>
    </row>
    <row r="241" spans="1:4">
      <c r="A241" s="6"/>
      <c r="B241" s="7"/>
      <c r="C241" s="8"/>
      <c r="D241" s="9"/>
    </row>
    <row r="242" spans="1:4">
      <c r="A242" s="6"/>
      <c r="B242" s="7"/>
      <c r="C242" s="8"/>
      <c r="D242" s="9"/>
    </row>
    <row r="243" spans="1:4">
      <c r="A243" s="6"/>
      <c r="B243" s="7"/>
      <c r="C243" s="8"/>
      <c r="D243" s="9"/>
    </row>
    <row r="244" spans="1:4">
      <c r="A244" s="6"/>
      <c r="B244" s="7"/>
      <c r="C244" s="8"/>
      <c r="D244" s="9"/>
    </row>
    <row r="245" spans="1:4">
      <c r="A245" s="6"/>
      <c r="B245" s="7"/>
      <c r="C245" s="8"/>
      <c r="D245" s="9"/>
    </row>
    <row r="246" spans="1:4">
      <c r="A246" s="6"/>
      <c r="B246" s="7"/>
      <c r="C246" s="8"/>
      <c r="D246" s="9"/>
    </row>
    <row r="247" spans="1:4">
      <c r="A247" s="6"/>
      <c r="B247" s="7"/>
      <c r="C247" s="8"/>
      <c r="D247" s="9"/>
    </row>
    <row r="248" spans="1:4">
      <c r="A248" s="6"/>
      <c r="B248" s="7"/>
      <c r="C248" s="8"/>
      <c r="D248" s="9"/>
    </row>
    <row r="249" spans="1:4">
      <c r="A249" s="6"/>
      <c r="B249" s="7"/>
      <c r="C249" s="8"/>
      <c r="D249" s="9"/>
    </row>
    <row r="250" spans="1:4">
      <c r="A250" s="6"/>
      <c r="B250" s="7"/>
      <c r="C250" s="8"/>
      <c r="D250" s="9"/>
    </row>
    <row r="251" spans="1:4">
      <c r="A251" s="6"/>
      <c r="B251" s="7"/>
      <c r="C251" s="8"/>
      <c r="D251" s="9"/>
    </row>
    <row r="252" spans="1:4">
      <c r="A252" s="6"/>
      <c r="B252" s="7"/>
      <c r="C252" s="8"/>
      <c r="D252" s="9"/>
    </row>
    <row r="253" spans="1:4">
      <c r="A253" s="6"/>
      <c r="B253" s="7"/>
      <c r="C253" s="8"/>
      <c r="D253" s="9"/>
    </row>
    <row r="254" spans="1:4">
      <c r="A254" s="6"/>
      <c r="B254" s="7"/>
      <c r="C254" s="8"/>
      <c r="D254" s="9"/>
    </row>
    <row r="255" spans="1:4">
      <c r="A255" s="6"/>
      <c r="B255" s="7"/>
      <c r="C255" s="8"/>
      <c r="D255" s="9"/>
    </row>
    <row r="256" spans="1:4">
      <c r="A256" s="6"/>
      <c r="B256" s="7"/>
      <c r="C256" s="8"/>
      <c r="D256" s="9"/>
    </row>
    <row r="257" spans="1:6">
      <c r="A257" s="6"/>
      <c r="B257" s="7"/>
      <c r="C257" s="8"/>
      <c r="D257" s="9"/>
    </row>
    <row r="258" spans="1:6">
      <c r="A258" s="6"/>
      <c r="B258" s="7"/>
      <c r="C258" s="8"/>
      <c r="D258" s="9"/>
    </row>
    <row r="259" spans="1:6">
      <c r="A259" s="6"/>
      <c r="B259" s="7"/>
      <c r="C259" s="8"/>
      <c r="D259" s="9"/>
    </row>
    <row r="260" spans="1:6">
      <c r="A260" s="6"/>
      <c r="B260" s="7"/>
      <c r="C260" s="8"/>
      <c r="D260" s="9"/>
    </row>
    <row r="261" spans="1:6">
      <c r="A261" s="6"/>
      <c r="B261" s="7"/>
      <c r="C261" s="8"/>
      <c r="D261" s="9"/>
    </row>
    <row r="262" spans="1:6">
      <c r="A262" s="6"/>
      <c r="B262" s="7"/>
      <c r="C262" s="8"/>
      <c r="D262" s="9"/>
    </row>
    <row r="263" spans="1:6">
      <c r="A263" s="6"/>
      <c r="B263" s="7"/>
      <c r="C263" s="8"/>
      <c r="D263" s="9"/>
    </row>
    <row r="264" spans="1:6">
      <c r="A264" s="6"/>
      <c r="B264" s="7"/>
      <c r="C264" s="8"/>
      <c r="D264" s="9"/>
    </row>
    <row r="265" spans="1:6">
      <c r="A265" s="6"/>
      <c r="B265" s="7"/>
      <c r="C265" s="8"/>
      <c r="D265" s="9"/>
    </row>
    <row r="266" spans="1:6">
      <c r="A266" s="6"/>
      <c r="B266" s="7"/>
      <c r="C266" s="8"/>
      <c r="D266" s="9"/>
    </row>
    <row r="267" spans="1:6">
      <c r="A267" s="6"/>
      <c r="B267" s="7"/>
      <c r="C267" s="8"/>
      <c r="D267" s="9"/>
    </row>
    <row r="268" spans="1:6">
      <c r="A268" s="6"/>
      <c r="B268" s="7"/>
      <c r="C268" s="8"/>
      <c r="D268" s="9"/>
    </row>
    <row r="269" spans="1:6">
      <c r="A269" s="12"/>
      <c r="B269" s="13"/>
      <c r="C269" s="14"/>
      <c r="D269" s="11"/>
      <c r="E269" s="16"/>
      <c r="F269" s="16"/>
    </row>
    <row r="270" spans="1:6">
      <c r="A270" s="6"/>
      <c r="B270" s="7"/>
      <c r="C270" s="8"/>
      <c r="D270" s="9"/>
    </row>
    <row r="271" spans="1:6">
      <c r="A271" s="6"/>
      <c r="B271" s="7"/>
      <c r="C271" s="8"/>
      <c r="D271" s="9"/>
    </row>
    <row r="272" spans="1:6">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9"/>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6"/>
      <c r="B369" s="7"/>
      <c r="C369" s="8"/>
      <c r="D369" s="9"/>
    </row>
    <row r="370" spans="1:4">
      <c r="A370" s="6"/>
      <c r="B370" s="7"/>
      <c r="C370" s="8"/>
      <c r="D370" s="15"/>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9"/>
    </row>
    <row r="383" spans="1:4">
      <c r="A383" s="6"/>
      <c r="B383" s="7"/>
      <c r="C383" s="8"/>
      <c r="D383" s="9"/>
    </row>
    <row r="384" spans="1:4">
      <c r="A384" s="6"/>
      <c r="B384" s="7"/>
      <c r="C384" s="8"/>
      <c r="D384" s="9"/>
    </row>
    <row r="385" spans="1:4">
      <c r="A385" s="6"/>
      <c r="B385" s="7"/>
      <c r="C385" s="8"/>
      <c r="D385" s="9"/>
    </row>
    <row r="386" spans="1:4">
      <c r="A386" s="6"/>
      <c r="B386" s="7"/>
      <c r="C386" s="8"/>
      <c r="D386" s="9"/>
    </row>
    <row r="387" spans="1:4">
      <c r="A387" s="6"/>
      <c r="B387" s="7"/>
      <c r="C387" s="8"/>
      <c r="D387" s="9"/>
    </row>
    <row r="388" spans="1:4">
      <c r="A388" s="6"/>
      <c r="B388" s="7"/>
      <c r="C388" s="8"/>
      <c r="D388" s="9"/>
    </row>
    <row r="389" spans="1:4">
      <c r="A389" s="6"/>
      <c r="B389" s="7"/>
      <c r="C389" s="8"/>
      <c r="D389" s="9"/>
    </row>
    <row r="390" spans="1:4">
      <c r="A390" s="6"/>
      <c r="B390" s="7"/>
      <c r="C390" s="8"/>
      <c r="D390" s="9"/>
    </row>
    <row r="391" spans="1:4">
      <c r="A391" s="6"/>
      <c r="B391" s="7"/>
      <c r="C391" s="8"/>
      <c r="D391" s="9"/>
    </row>
    <row r="392" spans="1:4">
      <c r="A392" s="6"/>
      <c r="B392" s="7"/>
      <c r="C392" s="8"/>
      <c r="D392" s="11"/>
    </row>
    <row r="393" spans="1:4">
      <c r="A393" s="6"/>
      <c r="B393" s="7"/>
      <c r="C393" s="8"/>
      <c r="D393" s="9"/>
    </row>
    <row r="394" spans="1:4">
      <c r="A394" s="6"/>
      <c r="B394" s="7"/>
      <c r="C394" s="8"/>
      <c r="D394" s="9"/>
    </row>
    <row r="395" spans="1:4">
      <c r="A395" s="6"/>
      <c r="B395" s="7"/>
      <c r="C395" s="8"/>
      <c r="D395" s="9"/>
    </row>
    <row r="396" spans="1:4">
      <c r="A396" s="6"/>
      <c r="B396" s="7"/>
      <c r="C396" s="8"/>
      <c r="D396" s="9"/>
    </row>
    <row r="397" spans="1:4">
      <c r="A397" s="6"/>
      <c r="B397" s="7"/>
      <c r="C397" s="8"/>
      <c r="D397" s="9"/>
    </row>
    <row r="398" spans="1:4">
      <c r="A398" s="6"/>
      <c r="B398" s="7"/>
      <c r="C398" s="8"/>
      <c r="D398" s="9"/>
    </row>
    <row r="399" spans="1:4">
      <c r="A399" s="6"/>
      <c r="B399" s="7"/>
      <c r="C399" s="8"/>
      <c r="D399" s="9"/>
    </row>
    <row r="400" spans="1:4">
      <c r="A400" s="17"/>
      <c r="B400" s="7"/>
      <c r="C400" s="8"/>
      <c r="D400" s="11"/>
    </row>
    <row r="401" spans="1:4">
      <c r="A401" s="6"/>
      <c r="B401" s="7"/>
      <c r="C401" s="8"/>
      <c r="D401" s="9"/>
    </row>
    <row r="402" spans="1:4">
      <c r="A402" s="6"/>
      <c r="B402" s="7"/>
      <c r="C402" s="8"/>
      <c r="D402" s="9"/>
    </row>
    <row r="403" spans="1:4">
      <c r="A403" s="6"/>
      <c r="B403" s="7"/>
      <c r="C403" s="8"/>
      <c r="D403" s="9"/>
    </row>
    <row r="404" spans="1:4">
      <c r="A404" s="6"/>
      <c r="B404" s="7"/>
      <c r="C404" s="8"/>
      <c r="D404" s="9"/>
    </row>
    <row r="405" spans="1:4">
      <c r="A405" s="6"/>
      <c r="B405" s="7"/>
      <c r="C405" s="8"/>
      <c r="D405" s="9"/>
    </row>
    <row r="406" spans="1:4">
      <c r="A406" s="6"/>
      <c r="B406" s="7"/>
      <c r="C406" s="8"/>
      <c r="D406" s="9"/>
    </row>
    <row r="407" spans="1:4">
      <c r="A407" s="6"/>
      <c r="B407" s="7"/>
      <c r="C407" s="8"/>
      <c r="D407" s="9"/>
    </row>
    <row r="408" spans="1:4">
      <c r="A408" s="6"/>
      <c r="B408" s="7"/>
      <c r="C408" s="8"/>
      <c r="D408" s="9"/>
    </row>
    <row r="409" spans="1:4">
      <c r="A409" s="6"/>
      <c r="B409" s="7"/>
      <c r="C409" s="8"/>
      <c r="D409" s="9"/>
    </row>
    <row r="410" spans="1:4">
      <c r="A410" s="6"/>
      <c r="B410" s="7"/>
      <c r="C410" s="8"/>
      <c r="D410" s="9"/>
    </row>
    <row r="411" spans="1:4">
      <c r="A411" s="6"/>
      <c r="B411" s="7"/>
      <c r="C411" s="8"/>
      <c r="D411" s="9"/>
    </row>
    <row r="412" spans="1:4">
      <c r="A412" s="6"/>
      <c r="B412" s="7"/>
      <c r="C412" s="8"/>
      <c r="D412" s="9"/>
    </row>
    <row r="413" spans="1:4">
      <c r="A413" s="6"/>
      <c r="B413" s="7"/>
      <c r="C413" s="8"/>
      <c r="D413" s="9"/>
    </row>
    <row r="414" spans="1:4">
      <c r="A414" s="6"/>
      <c r="B414" s="7"/>
      <c r="C414" s="8"/>
      <c r="D414" s="9"/>
    </row>
    <row r="415" spans="1:4">
      <c r="A415" s="6"/>
      <c r="B415" s="7"/>
      <c r="C415" s="8"/>
      <c r="D415" s="11"/>
    </row>
    <row r="416" spans="1:4">
      <c r="A416" s="6"/>
      <c r="B416" s="7"/>
      <c r="C416" s="8"/>
      <c r="D416" s="9"/>
    </row>
    <row r="417" spans="1:6">
      <c r="A417" s="6"/>
      <c r="B417" s="7"/>
      <c r="C417" s="8"/>
      <c r="D417" s="9"/>
    </row>
    <row r="418" spans="1:6">
      <c r="A418" s="6"/>
      <c r="B418" s="7"/>
      <c r="C418" s="8"/>
      <c r="D418" s="9"/>
    </row>
    <row r="419" spans="1:6">
      <c r="A419" s="6"/>
      <c r="B419" s="7"/>
      <c r="C419" s="8"/>
      <c r="D419" s="9"/>
    </row>
    <row r="420" spans="1:6">
      <c r="A420" s="6"/>
      <c r="B420" s="7"/>
      <c r="C420" s="8"/>
      <c r="D420" s="9"/>
    </row>
    <row r="421" spans="1:6">
      <c r="A421" s="6"/>
      <c r="B421" s="7"/>
      <c r="C421" s="8"/>
      <c r="D421" s="9"/>
    </row>
    <row r="422" spans="1:6">
      <c r="A422" s="6"/>
      <c r="B422" s="7"/>
      <c r="C422" s="8"/>
      <c r="D422" s="9"/>
    </row>
    <row r="423" spans="1:6">
      <c r="A423" s="6"/>
      <c r="B423" s="7"/>
      <c r="C423" s="8"/>
      <c r="D423" s="9"/>
    </row>
    <row r="424" spans="1:6">
      <c r="A424" s="6"/>
      <c r="B424" s="7"/>
      <c r="C424" s="8"/>
      <c r="D424" s="9"/>
    </row>
    <row r="425" spans="1:6">
      <c r="A425" s="6"/>
      <c r="B425" s="7"/>
      <c r="C425" s="8"/>
      <c r="D425" s="11"/>
      <c r="E425" s="16"/>
      <c r="F425" s="16"/>
    </row>
    <row r="426" spans="1:6">
      <c r="A426" s="12"/>
      <c r="B426" s="13"/>
      <c r="C426" s="14"/>
      <c r="D426" s="11"/>
      <c r="E426" s="16"/>
      <c r="F426" s="16"/>
    </row>
    <row r="427" spans="1:6">
      <c r="A427" s="6"/>
      <c r="B427" s="7"/>
      <c r="C427" s="8"/>
      <c r="D427" s="9"/>
    </row>
    <row r="428" spans="1:6">
      <c r="A428" s="6"/>
      <c r="B428" s="7"/>
      <c r="C428" s="8"/>
      <c r="D428" s="9"/>
    </row>
    <row r="429" spans="1:6">
      <c r="A429" s="6"/>
      <c r="B429" s="7"/>
      <c r="C429" s="8"/>
      <c r="D429" s="9"/>
    </row>
    <row r="430" spans="1:6">
      <c r="A430" s="6"/>
      <c r="B430" s="7"/>
      <c r="C430" s="8"/>
      <c r="D430" s="9"/>
    </row>
    <row r="431" spans="1:6">
      <c r="A431" s="6"/>
      <c r="B431" s="7"/>
      <c r="C431" s="8"/>
      <c r="D431" s="9"/>
    </row>
    <row r="432" spans="1:6">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15"/>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4">
      <c r="A513" s="6"/>
      <c r="B513" s="7"/>
      <c r="C513" s="8"/>
      <c r="D513" s="9"/>
    </row>
    <row r="514" spans="1:4">
      <c r="A514" s="6"/>
      <c r="B514" s="7"/>
      <c r="C514" s="8"/>
      <c r="D514" s="9"/>
    </row>
    <row r="515" spans="1:4">
      <c r="A515" s="6"/>
      <c r="B515" s="7"/>
      <c r="C515" s="8"/>
      <c r="D515" s="9"/>
    </row>
    <row r="516" spans="1:4">
      <c r="A516" s="6"/>
      <c r="B516" s="7"/>
      <c r="C516" s="8"/>
      <c r="D516" s="9"/>
    </row>
    <row r="517" spans="1:4">
      <c r="A517" s="6"/>
      <c r="B517" s="7"/>
      <c r="C517" s="8"/>
      <c r="D517" s="9"/>
    </row>
    <row r="518" spans="1:4">
      <c r="A518" s="6"/>
      <c r="B518" s="7"/>
      <c r="C518" s="8"/>
      <c r="D518" s="9"/>
    </row>
    <row r="519" spans="1:4">
      <c r="A519" s="6"/>
      <c r="B519" s="7"/>
      <c r="C519" s="8"/>
      <c r="D519" s="9"/>
    </row>
    <row r="520" spans="1:4">
      <c r="A520" s="6"/>
      <c r="B520" s="7"/>
      <c r="C520" s="8"/>
      <c r="D520" s="9"/>
    </row>
    <row r="521" spans="1:4">
      <c r="A521" s="6"/>
      <c r="B521" s="7"/>
      <c r="C521" s="8"/>
      <c r="D521" s="9"/>
    </row>
    <row r="522" spans="1:4">
      <c r="A522" s="6"/>
      <c r="B522" s="7"/>
      <c r="C522" s="8"/>
      <c r="D522" s="9"/>
    </row>
    <row r="523" spans="1:4">
      <c r="A523" s="6"/>
      <c r="B523" s="7"/>
      <c r="C523" s="8"/>
      <c r="D523" s="9"/>
    </row>
    <row r="524" spans="1:4">
      <c r="A524" s="6"/>
      <c r="B524" s="7"/>
      <c r="C524" s="8"/>
      <c r="D524" s="9"/>
    </row>
    <row r="525" spans="1:4">
      <c r="A525" s="6"/>
      <c r="B525" s="7"/>
      <c r="C525" s="8"/>
      <c r="D525" s="9"/>
    </row>
    <row r="526" spans="1:4">
      <c r="A526" s="6"/>
      <c r="B526" s="7"/>
      <c r="C526" s="8"/>
      <c r="D526" s="9"/>
    </row>
    <row r="527" spans="1:4">
      <c r="A527" s="6"/>
      <c r="B527" s="7"/>
      <c r="C527" s="8"/>
      <c r="D527" s="9"/>
    </row>
    <row r="528" spans="1:4">
      <c r="A528" s="6"/>
      <c r="B528" s="7"/>
      <c r="C528" s="8"/>
      <c r="D528" s="9"/>
    </row>
    <row r="529" spans="1:4">
      <c r="A529" s="6"/>
      <c r="B529" s="7"/>
      <c r="C529" s="8"/>
      <c r="D529" s="9"/>
    </row>
    <row r="530" spans="1:4">
      <c r="A530" s="6"/>
      <c r="B530" s="7"/>
      <c r="C530" s="8"/>
      <c r="D530" s="9"/>
    </row>
    <row r="531" spans="1:4">
      <c r="A531" s="6"/>
      <c r="B531" s="7"/>
      <c r="C531" s="8"/>
      <c r="D531" s="9"/>
    </row>
    <row r="532" spans="1:4">
      <c r="A532" s="6"/>
      <c r="B532" s="7"/>
      <c r="C532" s="8"/>
      <c r="D532" s="9"/>
    </row>
    <row r="533" spans="1:4">
      <c r="A533" s="6"/>
      <c r="B533" s="7"/>
      <c r="C533" s="8"/>
      <c r="D533" s="9"/>
    </row>
    <row r="534" spans="1:4">
      <c r="A534" s="6"/>
      <c r="B534" s="7"/>
      <c r="C534" s="8"/>
      <c r="D534" s="9"/>
    </row>
    <row r="535" spans="1:4">
      <c r="A535" s="6"/>
      <c r="B535" s="7"/>
      <c r="C535" s="8"/>
      <c r="D535" s="9"/>
    </row>
    <row r="536" spans="1:4">
      <c r="A536" s="6"/>
      <c r="B536" s="7"/>
      <c r="C536" s="8"/>
      <c r="D536" s="9"/>
    </row>
    <row r="537" spans="1:4">
      <c r="A537" s="6"/>
      <c r="B537" s="7"/>
      <c r="C537" s="8"/>
      <c r="D537" s="9"/>
    </row>
    <row r="538" spans="1:4">
      <c r="A538" s="6"/>
      <c r="B538" s="7"/>
      <c r="C538" s="8"/>
      <c r="D538" s="9"/>
    </row>
    <row r="539" spans="1:4">
      <c r="A539" s="6"/>
      <c r="B539" s="7"/>
      <c r="C539" s="8"/>
      <c r="D539" s="9"/>
    </row>
    <row r="540" spans="1:4">
      <c r="A540" s="6"/>
      <c r="B540" s="7"/>
      <c r="C540" s="8"/>
      <c r="D540" s="9"/>
    </row>
    <row r="541" spans="1:4">
      <c r="A541" s="6"/>
      <c r="B541" s="7"/>
      <c r="C541" s="8"/>
      <c r="D541" s="9"/>
    </row>
    <row r="542" spans="1:4">
      <c r="A542" s="6"/>
      <c r="B542" s="7"/>
      <c r="C542" s="8"/>
      <c r="D542" s="9"/>
    </row>
    <row r="543" spans="1:4">
      <c r="A543" s="6"/>
      <c r="B543" s="7"/>
      <c r="C543" s="8"/>
      <c r="D543" s="9"/>
    </row>
    <row r="544" spans="1:4">
      <c r="A544" s="6"/>
      <c r="B544" s="7"/>
      <c r="C544" s="8"/>
      <c r="D544" s="9"/>
    </row>
    <row r="545" spans="1:7">
      <c r="A545" s="6"/>
      <c r="B545" s="7"/>
      <c r="C545" s="8"/>
      <c r="D545" s="9"/>
    </row>
    <row r="546" spans="1:7">
      <c r="A546" s="6"/>
      <c r="B546" s="7"/>
      <c r="C546" s="8"/>
      <c r="D546" s="9"/>
    </row>
    <row r="547" spans="1:7">
      <c r="A547" s="6"/>
      <c r="B547" s="7"/>
      <c r="C547" s="8"/>
      <c r="D547" s="9"/>
    </row>
    <row r="548" spans="1:7">
      <c r="A548" s="6"/>
      <c r="B548" s="7"/>
      <c r="C548" s="8"/>
      <c r="D548" s="9"/>
    </row>
    <row r="549" spans="1:7">
      <c r="A549" s="6"/>
      <c r="B549" s="7"/>
      <c r="C549" s="8"/>
      <c r="D549" s="9"/>
    </row>
    <row r="550" spans="1:7">
      <c r="A550" s="6"/>
      <c r="B550" s="7"/>
      <c r="C550" s="8"/>
      <c r="D550" s="9"/>
    </row>
    <row r="551" spans="1:7">
      <c r="A551" s="6"/>
      <c r="B551" s="7"/>
      <c r="C551" s="8"/>
      <c r="D551" s="9"/>
    </row>
    <row r="552" spans="1:7">
      <c r="A552" s="6"/>
      <c r="B552" s="7"/>
      <c r="C552" s="8"/>
      <c r="D552" s="9"/>
    </row>
    <row r="553" spans="1:7">
      <c r="A553" s="6"/>
      <c r="B553" s="7"/>
      <c r="C553" s="8"/>
      <c r="D553" s="9"/>
    </row>
    <row r="554" spans="1:7">
      <c r="A554" s="6"/>
      <c r="B554" s="7"/>
      <c r="C554" s="8"/>
      <c r="D554" s="9"/>
    </row>
    <row r="555" spans="1:7">
      <c r="A555" s="6"/>
      <c r="B555" s="7"/>
      <c r="C555" s="8"/>
      <c r="D555" s="9"/>
    </row>
    <row r="556" spans="1:7">
      <c r="A556" s="6"/>
      <c r="B556" s="7"/>
      <c r="C556" s="8"/>
      <c r="D556" s="9"/>
    </row>
    <row r="557" spans="1:7">
      <c r="A557" s="6"/>
      <c r="B557" s="7"/>
      <c r="C557" s="8"/>
      <c r="D557" s="9"/>
    </row>
    <row r="559" spans="1:7">
      <c r="A559" s="21"/>
      <c r="B559" s="22"/>
      <c r="C559" s="23"/>
      <c r="D559" s="24"/>
      <c r="E559" s="25"/>
      <c r="F559" s="26"/>
      <c r="G559" s="27"/>
    </row>
    <row r="560" spans="1:7">
      <c r="A560" s="6"/>
      <c r="B560" s="7"/>
      <c r="C560" s="28"/>
      <c r="D560" s="29"/>
      <c r="E560" s="30"/>
      <c r="F560" s="31"/>
      <c r="G560" s="2"/>
    </row>
    <row r="561" spans="1:7">
      <c r="A561" s="32"/>
      <c r="B561" s="33"/>
      <c r="C561" s="28"/>
      <c r="D561" s="29"/>
      <c r="E561" s="34"/>
      <c r="F561" s="34"/>
      <c r="G561" s="2"/>
    </row>
    <row r="562" spans="1:7">
      <c r="A562" s="32"/>
      <c r="B562" s="33"/>
      <c r="C562" s="28"/>
      <c r="D562" s="29"/>
      <c r="E562" s="34"/>
      <c r="F562" s="34"/>
      <c r="G562" s="2"/>
    </row>
    <row r="563" spans="1:7">
      <c r="A563" s="32"/>
      <c r="B563" s="33"/>
      <c r="C563" s="28"/>
      <c r="D563" s="29"/>
      <c r="E563" s="34"/>
      <c r="F563" s="34"/>
      <c r="G563" s="2"/>
    </row>
    <row r="564" spans="1:7">
      <c r="A564" s="32"/>
      <c r="B564" s="33"/>
      <c r="C564" s="28"/>
      <c r="D564" s="29"/>
      <c r="E564" s="34"/>
      <c r="F564" s="34"/>
      <c r="G564" s="2"/>
    </row>
    <row r="565" spans="1:7">
      <c r="A565" s="32"/>
      <c r="B565" s="33"/>
      <c r="C565" s="28"/>
      <c r="D565" s="29"/>
      <c r="E565" s="34"/>
      <c r="F565" s="34"/>
      <c r="G565" s="2"/>
    </row>
    <row r="566" spans="1:7">
      <c r="A566" s="32"/>
      <c r="B566" s="33"/>
      <c r="C566" s="28"/>
      <c r="D566" s="29"/>
      <c r="E566" s="34"/>
      <c r="F566" s="34"/>
      <c r="G566" s="2"/>
    </row>
    <row r="567" spans="1:7">
      <c r="A567" s="32"/>
      <c r="B567" s="33"/>
      <c r="C567" s="28"/>
      <c r="D567" s="29"/>
      <c r="E567" s="34"/>
      <c r="F567" s="34"/>
      <c r="G567" s="2"/>
    </row>
    <row r="568" spans="1:7">
      <c r="A568" s="32"/>
      <c r="B568" s="33"/>
      <c r="C568" s="28"/>
      <c r="D568" s="29"/>
      <c r="E568" s="34"/>
      <c r="F568" s="34"/>
      <c r="G568" s="2"/>
    </row>
    <row r="569" spans="1:7">
      <c r="A569" s="32"/>
      <c r="B569" s="33"/>
      <c r="C569" s="28"/>
      <c r="D569" s="29"/>
      <c r="E569" s="34"/>
      <c r="F569" s="34"/>
      <c r="G569" s="2"/>
    </row>
    <row r="570" spans="1:7">
      <c r="A570" s="32"/>
      <c r="B570" s="33"/>
      <c r="C570" s="28"/>
      <c r="D570" s="29"/>
      <c r="E570" s="35"/>
      <c r="F570" s="34"/>
      <c r="G570" s="2"/>
    </row>
    <row r="571" spans="1:7">
      <c r="A571" s="32"/>
      <c r="B571" s="33"/>
      <c r="C571" s="28"/>
      <c r="D571" s="29"/>
      <c r="E571" s="35"/>
      <c r="F571" s="34"/>
      <c r="G571" s="2"/>
    </row>
    <row r="572" spans="1:7">
      <c r="A572" s="2"/>
      <c r="B572" s="2"/>
      <c r="C572" s="2"/>
      <c r="D572" s="2"/>
      <c r="E572" s="30"/>
      <c r="F572" s="34"/>
      <c r="G572" s="2"/>
    </row>
    <row r="573" spans="1:7" ht="14.4">
      <c r="A573" s="2"/>
      <c r="B573" s="2"/>
      <c r="C573" s="2"/>
      <c r="D573" s="36"/>
      <c r="E573" s="37"/>
      <c r="F573" s="38"/>
      <c r="G573" s="2"/>
    </row>
    <row r="574" spans="1:7">
      <c r="A574" s="2"/>
      <c r="B574" s="2"/>
      <c r="C574" s="2"/>
      <c r="D574" s="2"/>
      <c r="E574" s="30"/>
      <c r="F574" s="31"/>
      <c r="G574" s="2"/>
    </row>
    <row r="575" spans="1:7">
      <c r="A575" s="294"/>
      <c r="B575" s="294"/>
      <c r="C575" s="294"/>
      <c r="D575" s="294"/>
      <c r="E575" s="294"/>
      <c r="F575" s="294"/>
      <c r="G575" s="294"/>
    </row>
    <row r="576" spans="1:7">
      <c r="A576" s="39"/>
      <c r="B576" s="33"/>
      <c r="C576" s="28"/>
      <c r="D576" s="29"/>
      <c r="E576" s="34"/>
      <c r="F576" s="34"/>
      <c r="G576" s="39"/>
    </row>
    <row r="577" spans="1:7">
      <c r="A577" s="2"/>
      <c r="B577" s="33"/>
      <c r="C577" s="28"/>
      <c r="D577" s="29"/>
      <c r="E577" s="34"/>
      <c r="F577" s="34"/>
      <c r="G577" s="2"/>
    </row>
    <row r="578" spans="1:7">
      <c r="A578" s="2"/>
      <c r="B578" s="33"/>
      <c r="C578" s="28"/>
      <c r="D578" s="29"/>
      <c r="E578" s="34"/>
      <c r="F578" s="34"/>
      <c r="G578" s="2"/>
    </row>
    <row r="579" spans="1:7">
      <c r="A579" s="2"/>
      <c r="B579" s="33"/>
      <c r="C579" s="28"/>
      <c r="D579" s="29"/>
      <c r="E579" s="34"/>
      <c r="F579" s="34"/>
      <c r="G579" s="2"/>
    </row>
    <row r="580" spans="1:7">
      <c r="A580" s="2"/>
      <c r="B580" s="33"/>
      <c r="C580" s="28"/>
      <c r="D580" s="29"/>
      <c r="E580" s="34"/>
      <c r="F580" s="34"/>
      <c r="G580" s="2"/>
    </row>
    <row r="581" spans="1:7">
      <c r="A581" s="2"/>
      <c r="B581" s="33"/>
      <c r="C581" s="28"/>
      <c r="D581" s="29"/>
      <c r="E581" s="34"/>
      <c r="F581" s="34"/>
      <c r="G581" s="2"/>
    </row>
    <row r="582" spans="1:7">
      <c r="A582" s="2"/>
      <c r="B582" s="33"/>
      <c r="C582" s="28"/>
      <c r="D582" s="29"/>
      <c r="E582" s="34"/>
      <c r="F582" s="34"/>
      <c r="G582" s="2"/>
    </row>
    <row r="583" spans="1:7">
      <c r="A583" s="2"/>
      <c r="B583" s="33"/>
      <c r="C583" s="28"/>
      <c r="D583" s="29"/>
      <c r="E583" s="34"/>
      <c r="F583" s="34"/>
      <c r="G583" s="2"/>
    </row>
    <row r="584" spans="1:7">
      <c r="A584" s="2"/>
      <c r="B584" s="33"/>
      <c r="C584" s="28"/>
      <c r="D584" s="29"/>
      <c r="E584" s="34"/>
      <c r="F584" s="34"/>
      <c r="G584" s="2"/>
    </row>
    <row r="585" spans="1:7">
      <c r="A585" s="2"/>
      <c r="B585" s="33"/>
      <c r="C585" s="28"/>
      <c r="D585" s="29"/>
      <c r="E585" s="34"/>
      <c r="F585" s="34"/>
      <c r="G585" s="2"/>
    </row>
    <row r="586" spans="1:7">
      <c r="A586" s="2"/>
      <c r="B586" s="33"/>
      <c r="C586" s="28"/>
      <c r="D586" s="29"/>
      <c r="E586" s="34"/>
      <c r="F586" s="31"/>
      <c r="G586" s="2"/>
    </row>
    <row r="587" spans="1:7" ht="14.4">
      <c r="A587" s="2"/>
      <c r="B587" s="2"/>
      <c r="C587" s="2"/>
      <c r="D587" s="40"/>
      <c r="E587" s="37"/>
      <c r="F587" s="38"/>
      <c r="G587" s="2"/>
    </row>
    <row r="588" spans="1:7">
      <c r="A588" s="2"/>
      <c r="B588" s="2"/>
      <c r="C588" s="2"/>
      <c r="D588" s="2"/>
      <c r="E588" s="30"/>
      <c r="F588" s="31"/>
      <c r="G588" s="2"/>
    </row>
    <row r="589" spans="1:7">
      <c r="A589" s="294"/>
      <c r="B589" s="294"/>
      <c r="C589" s="294"/>
      <c r="D589" s="294"/>
      <c r="E589" s="294"/>
      <c r="F589" s="294"/>
      <c r="G589" s="294"/>
    </row>
    <row r="590" spans="1:7">
      <c r="A590" s="39"/>
      <c r="B590" s="33"/>
      <c r="C590" s="28"/>
      <c r="D590" s="29"/>
      <c r="E590" s="34"/>
      <c r="F590" s="34"/>
      <c r="G590" s="39"/>
    </row>
    <row r="591" spans="1:7">
      <c r="A591" s="2"/>
      <c r="B591" s="33"/>
      <c r="C591" s="28"/>
      <c r="D591" s="29"/>
      <c r="E591" s="34"/>
      <c r="F591" s="34"/>
      <c r="G591" s="2"/>
    </row>
    <row r="592" spans="1:7">
      <c r="A592" s="2"/>
      <c r="B592" s="33"/>
      <c r="C592" s="28"/>
      <c r="D592" s="29"/>
      <c r="E592" s="34"/>
      <c r="F592" s="34"/>
      <c r="G592" s="2"/>
    </row>
    <row r="593" spans="1:7">
      <c r="A593" s="2"/>
      <c r="B593" s="33"/>
      <c r="C593" s="28"/>
      <c r="D593" s="29"/>
      <c r="E593" s="34"/>
      <c r="F593" s="34"/>
      <c r="G593" s="2"/>
    </row>
    <row r="594" spans="1:7">
      <c r="A594" s="2"/>
      <c r="B594" s="33"/>
      <c r="C594" s="28"/>
      <c r="D594" s="29"/>
      <c r="E594" s="34"/>
      <c r="F594" s="34"/>
      <c r="G594" s="2"/>
    </row>
    <row r="595" spans="1:7">
      <c r="A595" s="2"/>
      <c r="B595" s="33"/>
      <c r="C595" s="28"/>
      <c r="D595" s="29"/>
      <c r="E595" s="34"/>
      <c r="F595" s="34"/>
      <c r="G595" s="2"/>
    </row>
    <row r="596" spans="1:7">
      <c r="A596" s="2"/>
      <c r="B596" s="33"/>
      <c r="C596" s="28"/>
      <c r="D596" s="29"/>
      <c r="E596" s="34"/>
      <c r="F596" s="34"/>
      <c r="G596" s="2"/>
    </row>
    <row r="597" spans="1:7">
      <c r="A597" s="2"/>
      <c r="B597" s="33"/>
      <c r="C597" s="28"/>
      <c r="D597" s="29"/>
      <c r="E597" s="34"/>
      <c r="F597" s="34"/>
      <c r="G597" s="2"/>
    </row>
    <row r="598" spans="1:7">
      <c r="A598" s="2"/>
      <c r="B598" s="33"/>
      <c r="C598" s="28"/>
      <c r="D598" s="29"/>
      <c r="E598" s="34"/>
      <c r="F598" s="34"/>
      <c r="G598" s="2"/>
    </row>
    <row r="599" spans="1:7">
      <c r="A599" s="2"/>
      <c r="B599" s="33"/>
      <c r="C599" s="28"/>
      <c r="D599" s="29"/>
      <c r="E599" s="34"/>
      <c r="F599" s="34"/>
      <c r="G599" s="2"/>
    </row>
    <row r="600" spans="1:7">
      <c r="A600" s="2"/>
      <c r="B600" s="33"/>
      <c r="C600" s="28"/>
      <c r="D600" s="29"/>
      <c r="E600" s="34"/>
      <c r="F600" s="34"/>
      <c r="G600" s="2"/>
    </row>
    <row r="601" spans="1:7">
      <c r="A601" s="2"/>
      <c r="B601" s="2"/>
      <c r="C601" s="2"/>
      <c r="D601" s="2"/>
      <c r="E601" s="30"/>
      <c r="F601" s="31"/>
      <c r="G601" s="2"/>
    </row>
    <row r="602" spans="1:7" ht="14.4">
      <c r="A602" s="2"/>
      <c r="B602" s="2"/>
      <c r="C602" s="2"/>
      <c r="D602" s="40"/>
      <c r="E602" s="37"/>
      <c r="F602" s="38"/>
      <c r="G602" s="2"/>
    </row>
  </sheetData>
  <autoFilter ref="A3:F558" xr:uid="{00000000-0009-0000-0000-000000000000}"/>
  <mergeCells count="4">
    <mergeCell ref="D1:F1"/>
    <mergeCell ref="A575:G575"/>
    <mergeCell ref="A589:G589"/>
    <mergeCell ref="A4:F4"/>
  </mergeCells>
  <hyperlinks>
    <hyperlink ref="G1" location="RESUMEN!A1" display="RESUMEN" xr:uid="{F322728C-25DB-4BC1-BDA9-F09B92480891}"/>
  </hyperlink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812C5-80E9-4350-AFDB-33346324125B}">
  <dimension ref="A1:G558"/>
  <sheetViews>
    <sheetView zoomScale="70" zoomScaleNormal="70" workbookViewId="0">
      <selection activeCell="A6" sqref="A6"/>
    </sheetView>
  </sheetViews>
  <sheetFormatPr baseColWidth="10" defaultColWidth="11.44140625" defaultRowHeight="13.8"/>
  <cols>
    <col min="1" max="1" width="37.6640625" style="5" customWidth="1"/>
    <col min="2" max="2" width="9.6640625" style="18" customWidth="1"/>
    <col min="3" max="3" width="8.6640625" style="19" customWidth="1"/>
    <col min="4" max="4" width="113.88671875" style="20" customWidth="1"/>
    <col min="5" max="5" width="14.6640625" style="10" customWidth="1"/>
    <col min="6" max="6" width="13.44140625" style="10" customWidth="1"/>
    <col min="7" max="7" width="14.109375" style="5" customWidth="1"/>
    <col min="8" max="8" width="23.6640625" style="5" customWidth="1"/>
    <col min="9" max="9" width="11.88671875" style="5" customWidth="1"/>
    <col min="10"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10" t="s">
        <v>30</v>
      </c>
      <c r="B4" s="311"/>
      <c r="C4" s="311"/>
      <c r="D4" s="311"/>
      <c r="E4" s="311"/>
      <c r="F4" s="312"/>
    </row>
    <row r="5" spans="1:7" ht="165.6">
      <c r="A5" s="225" t="s">
        <v>974</v>
      </c>
      <c r="B5" s="47">
        <v>47</v>
      </c>
      <c r="C5" s="44" t="s">
        <v>46</v>
      </c>
      <c r="D5" s="217" t="s">
        <v>227</v>
      </c>
      <c r="E5" s="68">
        <v>268.5</v>
      </c>
      <c r="F5" s="226">
        <f>E5*B5</f>
        <v>12619.5</v>
      </c>
    </row>
    <row r="6" spans="1:7" ht="14.4" thickBot="1">
      <c r="A6" s="211"/>
      <c r="B6" s="212"/>
      <c r="C6" s="213"/>
      <c r="D6" s="214"/>
      <c r="E6" s="215" t="s">
        <v>37</v>
      </c>
      <c r="F6" s="216">
        <f>F5</f>
        <v>12619.5</v>
      </c>
    </row>
    <row r="7" spans="1:7">
      <c r="A7" s="6"/>
      <c r="B7" s="7"/>
      <c r="C7" s="8"/>
      <c r="D7" s="9"/>
    </row>
    <row r="8" spans="1:7">
      <c r="A8" s="6"/>
      <c r="B8" s="7"/>
      <c r="C8" s="8"/>
      <c r="D8" s="9"/>
    </row>
    <row r="9" spans="1:7">
      <c r="A9" s="6"/>
      <c r="B9" s="7"/>
      <c r="C9" s="8"/>
      <c r="D9" s="9"/>
    </row>
    <row r="10" spans="1:7">
      <c r="A10" s="6"/>
      <c r="B10" s="7"/>
      <c r="C10" s="8"/>
      <c r="D10" s="9"/>
    </row>
    <row r="11" spans="1:7">
      <c r="A11" s="6"/>
      <c r="B11" s="7"/>
      <c r="C11" s="8"/>
      <c r="D11" s="9"/>
    </row>
    <row r="12" spans="1:7">
      <c r="A12" s="6"/>
      <c r="B12" s="7"/>
      <c r="C12" s="8"/>
      <c r="D12" s="9"/>
    </row>
    <row r="13" spans="1:7">
      <c r="A13" s="6"/>
      <c r="B13" s="7"/>
      <c r="C13" s="8"/>
      <c r="D13" s="9"/>
    </row>
    <row r="14" spans="1:7">
      <c r="A14" s="6"/>
      <c r="B14" s="7"/>
      <c r="C14" s="8"/>
      <c r="D14" s="9"/>
    </row>
    <row r="15" spans="1:7">
      <c r="A15" s="6"/>
      <c r="B15" s="7"/>
      <c r="C15" s="8"/>
      <c r="D15" s="9"/>
    </row>
    <row r="16" spans="1:7">
      <c r="A16" s="6"/>
      <c r="B16" s="7"/>
      <c r="C16" s="8"/>
      <c r="D16" s="9"/>
    </row>
    <row r="17" spans="1:4">
      <c r="A17" s="6"/>
      <c r="B17" s="7"/>
      <c r="C17" s="8"/>
      <c r="D17" s="9"/>
    </row>
    <row r="18" spans="1:4">
      <c r="A18" s="6"/>
      <c r="B18" s="7"/>
      <c r="C18" s="8"/>
      <c r="D18" s="9"/>
    </row>
    <row r="19" spans="1:4">
      <c r="A19" s="6"/>
      <c r="B19" s="7"/>
      <c r="C19" s="8"/>
      <c r="D19" s="9"/>
    </row>
    <row r="20" spans="1:4">
      <c r="A20" s="6"/>
      <c r="B20" s="7"/>
      <c r="C20" s="8"/>
      <c r="D20" s="9"/>
    </row>
    <row r="21" spans="1:4">
      <c r="A21" s="6"/>
      <c r="B21" s="7"/>
      <c r="C21" s="8"/>
      <c r="D21" s="9"/>
    </row>
    <row r="22" spans="1:4">
      <c r="A22" s="6"/>
      <c r="B22" s="7"/>
      <c r="C22" s="8"/>
      <c r="D22" s="9"/>
    </row>
    <row r="23" spans="1:4">
      <c r="A23" s="6"/>
      <c r="B23" s="7"/>
      <c r="C23" s="8"/>
      <c r="D23" s="9"/>
    </row>
    <row r="24" spans="1:4">
      <c r="A24" s="6"/>
      <c r="B24" s="7"/>
      <c r="C24" s="8"/>
      <c r="D24" s="9"/>
    </row>
    <row r="25" spans="1:4">
      <c r="A25" s="6"/>
      <c r="B25" s="7"/>
      <c r="C25" s="8"/>
      <c r="D25" s="9"/>
    </row>
    <row r="26" spans="1:4">
      <c r="A26" s="6"/>
      <c r="B26" s="7"/>
      <c r="C26" s="8"/>
      <c r="D26" s="9"/>
    </row>
    <row r="27" spans="1:4">
      <c r="A27" s="6"/>
      <c r="B27" s="7"/>
      <c r="C27" s="8"/>
      <c r="D27" s="9"/>
    </row>
    <row r="28" spans="1:4">
      <c r="A28" s="6"/>
      <c r="B28" s="7"/>
      <c r="C28" s="8"/>
      <c r="D28" s="9"/>
    </row>
    <row r="29" spans="1:4">
      <c r="A29" s="6"/>
      <c r="B29" s="7"/>
      <c r="C29" s="8"/>
      <c r="D29" s="9"/>
    </row>
    <row r="30" spans="1:4">
      <c r="A30" s="6"/>
      <c r="B30" s="7"/>
      <c r="C30" s="8"/>
      <c r="D30" s="9"/>
    </row>
    <row r="31" spans="1:4">
      <c r="A31" s="6"/>
      <c r="B31" s="7"/>
      <c r="C31" s="8"/>
      <c r="D31" s="9"/>
    </row>
    <row r="32" spans="1:4">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11"/>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6">
      <c r="A113" s="6"/>
      <c r="B113" s="7"/>
      <c r="C113" s="8"/>
      <c r="D113" s="9"/>
    </row>
    <row r="114" spans="1:6">
      <c r="A114" s="12"/>
      <c r="B114" s="13"/>
      <c r="C114" s="14"/>
      <c r="D114" s="15"/>
      <c r="E114" s="16"/>
      <c r="F114" s="16"/>
    </row>
    <row r="115" spans="1:6">
      <c r="A115" s="6"/>
      <c r="B115" s="7"/>
      <c r="C115" s="8"/>
      <c r="D115" s="9"/>
    </row>
    <row r="116" spans="1:6">
      <c r="A116" s="6"/>
      <c r="B116" s="7"/>
      <c r="C116" s="8"/>
      <c r="D116" s="9"/>
    </row>
    <row r="117" spans="1:6">
      <c r="A117" s="6"/>
      <c r="B117" s="7"/>
      <c r="C117" s="8"/>
      <c r="D117" s="9"/>
    </row>
    <row r="118" spans="1:6">
      <c r="A118" s="6"/>
      <c r="B118" s="7"/>
      <c r="C118" s="8"/>
      <c r="D118" s="9"/>
    </row>
    <row r="119" spans="1:6">
      <c r="A119" s="6"/>
      <c r="B119" s="7"/>
      <c r="C119" s="8"/>
      <c r="D119" s="9"/>
    </row>
    <row r="120" spans="1:6">
      <c r="A120" s="6"/>
      <c r="B120" s="7"/>
      <c r="C120" s="8"/>
      <c r="D120" s="9"/>
    </row>
    <row r="121" spans="1:6">
      <c r="A121" s="6"/>
      <c r="B121" s="7"/>
      <c r="C121" s="8"/>
      <c r="D121" s="9"/>
    </row>
    <row r="122" spans="1:6">
      <c r="A122" s="6"/>
      <c r="B122" s="7"/>
      <c r="C122" s="8"/>
      <c r="D122" s="9"/>
    </row>
    <row r="123" spans="1:6">
      <c r="A123" s="6"/>
      <c r="B123" s="7"/>
      <c r="C123" s="8"/>
      <c r="D123" s="9"/>
    </row>
    <row r="124" spans="1:6">
      <c r="A124" s="6"/>
      <c r="B124" s="7"/>
      <c r="C124" s="8"/>
      <c r="D124" s="9"/>
    </row>
    <row r="125" spans="1:6">
      <c r="A125" s="6"/>
      <c r="B125" s="7"/>
      <c r="C125" s="8"/>
      <c r="D125" s="9"/>
    </row>
    <row r="126" spans="1:6">
      <c r="A126" s="6"/>
      <c r="B126" s="7"/>
      <c r="C126" s="8"/>
      <c r="D126" s="9"/>
    </row>
    <row r="127" spans="1:6">
      <c r="A127" s="6"/>
      <c r="B127" s="7"/>
      <c r="C127" s="8"/>
      <c r="D127" s="9"/>
    </row>
    <row r="128" spans="1:6">
      <c r="A128" s="6"/>
      <c r="B128" s="7"/>
      <c r="C128" s="8"/>
      <c r="D128" s="9"/>
    </row>
    <row r="129" spans="1:4">
      <c r="A129" s="6"/>
      <c r="B129" s="7"/>
      <c r="C129" s="8"/>
      <c r="D129" s="9"/>
    </row>
    <row r="130" spans="1:4">
      <c r="A130" s="6"/>
      <c r="B130" s="7"/>
      <c r="C130" s="8"/>
      <c r="D130" s="9"/>
    </row>
    <row r="131" spans="1:4">
      <c r="A131" s="6"/>
      <c r="B131" s="7"/>
      <c r="C131" s="8"/>
      <c r="D131" s="9"/>
    </row>
    <row r="132" spans="1:4">
      <c r="A132" s="6"/>
      <c r="B132" s="7"/>
      <c r="C132" s="8"/>
      <c r="D132" s="9"/>
    </row>
    <row r="133" spans="1:4">
      <c r="A133" s="6"/>
      <c r="B133" s="7"/>
      <c r="C133" s="8"/>
      <c r="D133" s="9"/>
    </row>
    <row r="134" spans="1:4">
      <c r="A134" s="6"/>
      <c r="B134" s="7"/>
      <c r="C134" s="8"/>
      <c r="D134" s="9"/>
    </row>
    <row r="135" spans="1:4">
      <c r="A135" s="6"/>
      <c r="B135" s="7"/>
      <c r="C135" s="8"/>
      <c r="D135" s="9"/>
    </row>
    <row r="136" spans="1:4">
      <c r="A136" s="6"/>
      <c r="B136" s="7"/>
      <c r="C136" s="8"/>
      <c r="D136" s="9"/>
    </row>
    <row r="137" spans="1:4">
      <c r="A137" s="6"/>
      <c r="B137" s="7"/>
      <c r="C137" s="8"/>
      <c r="D137" s="9"/>
    </row>
    <row r="138" spans="1:4">
      <c r="A138" s="6"/>
      <c r="B138" s="7"/>
      <c r="C138" s="8"/>
      <c r="D138" s="9"/>
    </row>
    <row r="139" spans="1:4">
      <c r="A139" s="6"/>
      <c r="B139" s="7"/>
      <c r="C139" s="8"/>
      <c r="D139" s="9"/>
    </row>
    <row r="140" spans="1:4">
      <c r="A140" s="6"/>
      <c r="B140" s="7"/>
      <c r="C140" s="8"/>
      <c r="D140" s="9"/>
    </row>
    <row r="141" spans="1:4">
      <c r="A141" s="6"/>
      <c r="B141" s="7"/>
      <c r="C141" s="8"/>
      <c r="D141" s="9"/>
    </row>
    <row r="142" spans="1:4">
      <c r="A142" s="6"/>
      <c r="B142" s="7"/>
      <c r="C142" s="8"/>
      <c r="D142" s="9"/>
    </row>
    <row r="143" spans="1:4">
      <c r="A143" s="6"/>
      <c r="B143" s="7"/>
      <c r="C143" s="8"/>
      <c r="D143" s="9"/>
    </row>
    <row r="144" spans="1:4">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6">
      <c r="A225" s="12"/>
      <c r="B225" s="13"/>
      <c r="C225" s="14"/>
      <c r="D225" s="11"/>
      <c r="E225" s="16"/>
      <c r="F225" s="16"/>
    </row>
    <row r="226" spans="1:6">
      <c r="A226" s="6"/>
      <c r="B226" s="7"/>
      <c r="C226" s="8"/>
      <c r="D226" s="9"/>
    </row>
    <row r="227" spans="1:6">
      <c r="A227" s="6"/>
      <c r="B227" s="7"/>
      <c r="C227" s="8"/>
      <c r="D227" s="9"/>
    </row>
    <row r="228" spans="1:6">
      <c r="A228" s="6"/>
      <c r="B228" s="7"/>
      <c r="C228" s="8"/>
      <c r="D228" s="9"/>
    </row>
    <row r="229" spans="1:6">
      <c r="A229" s="6"/>
      <c r="B229" s="7"/>
      <c r="C229" s="8"/>
      <c r="D229" s="9"/>
    </row>
    <row r="230" spans="1:6">
      <c r="A230" s="6"/>
      <c r="B230" s="7"/>
      <c r="C230" s="8"/>
      <c r="D230" s="9"/>
    </row>
    <row r="231" spans="1:6">
      <c r="A231" s="6"/>
      <c r="B231" s="7"/>
      <c r="C231" s="8"/>
      <c r="D231" s="9"/>
    </row>
    <row r="232" spans="1:6">
      <c r="A232" s="6"/>
      <c r="B232" s="7"/>
      <c r="C232" s="8"/>
      <c r="D232" s="9"/>
    </row>
    <row r="233" spans="1:6">
      <c r="A233" s="6"/>
      <c r="B233" s="7"/>
      <c r="C233" s="8"/>
      <c r="D233" s="9"/>
    </row>
    <row r="234" spans="1:6">
      <c r="A234" s="6"/>
      <c r="B234" s="7"/>
      <c r="C234" s="8"/>
      <c r="D234" s="9"/>
    </row>
    <row r="235" spans="1:6">
      <c r="A235" s="6"/>
      <c r="B235" s="7"/>
      <c r="C235" s="8"/>
      <c r="D235" s="9"/>
    </row>
    <row r="236" spans="1:6">
      <c r="A236" s="6"/>
      <c r="B236" s="7"/>
      <c r="C236" s="8"/>
      <c r="D236" s="9"/>
    </row>
    <row r="237" spans="1:6">
      <c r="A237" s="6"/>
      <c r="B237" s="7"/>
      <c r="C237" s="8"/>
      <c r="D237" s="9"/>
    </row>
    <row r="238" spans="1:6">
      <c r="A238" s="6"/>
      <c r="B238" s="7"/>
      <c r="C238" s="8"/>
      <c r="D238" s="9"/>
    </row>
    <row r="239" spans="1:6">
      <c r="A239" s="6"/>
      <c r="B239" s="7"/>
      <c r="C239" s="8"/>
      <c r="D239" s="9"/>
    </row>
    <row r="240" spans="1:6">
      <c r="A240" s="6"/>
      <c r="B240" s="7"/>
      <c r="C240" s="8"/>
      <c r="D240" s="9"/>
    </row>
    <row r="241" spans="1:4">
      <c r="A241" s="6"/>
      <c r="B241" s="7"/>
      <c r="C241" s="8"/>
      <c r="D241" s="9"/>
    </row>
    <row r="242" spans="1:4">
      <c r="A242" s="6"/>
      <c r="B242" s="7"/>
      <c r="C242" s="8"/>
      <c r="D242" s="9"/>
    </row>
    <row r="243" spans="1:4">
      <c r="A243" s="6"/>
      <c r="B243" s="7"/>
      <c r="C243" s="8"/>
      <c r="D243" s="9"/>
    </row>
    <row r="244" spans="1:4">
      <c r="A244" s="6"/>
      <c r="B244" s="7"/>
      <c r="C244" s="8"/>
      <c r="D244" s="9"/>
    </row>
    <row r="245" spans="1:4">
      <c r="A245" s="6"/>
      <c r="B245" s="7"/>
      <c r="C245" s="8"/>
      <c r="D245" s="9"/>
    </row>
    <row r="246" spans="1:4">
      <c r="A246" s="6"/>
      <c r="B246" s="7"/>
      <c r="C246" s="8"/>
      <c r="D246" s="9"/>
    </row>
    <row r="247" spans="1:4">
      <c r="A247" s="6"/>
      <c r="B247" s="7"/>
      <c r="C247" s="8"/>
      <c r="D247" s="9"/>
    </row>
    <row r="248" spans="1:4">
      <c r="A248" s="6"/>
      <c r="B248" s="7"/>
      <c r="C248" s="8"/>
      <c r="D248" s="9"/>
    </row>
    <row r="249" spans="1:4">
      <c r="A249" s="6"/>
      <c r="B249" s="7"/>
      <c r="C249" s="8"/>
      <c r="D249" s="9"/>
    </row>
    <row r="250" spans="1:4">
      <c r="A250" s="6"/>
      <c r="B250" s="7"/>
      <c r="C250" s="8"/>
      <c r="D250" s="9"/>
    </row>
    <row r="251" spans="1:4">
      <c r="A251" s="6"/>
      <c r="B251" s="7"/>
      <c r="C251" s="8"/>
      <c r="D251" s="9"/>
    </row>
    <row r="252" spans="1:4">
      <c r="A252" s="6"/>
      <c r="B252" s="7"/>
      <c r="C252" s="8"/>
      <c r="D252" s="9"/>
    </row>
    <row r="253" spans="1:4">
      <c r="A253" s="6"/>
      <c r="B253" s="7"/>
      <c r="C253" s="8"/>
      <c r="D253" s="9"/>
    </row>
    <row r="254" spans="1:4">
      <c r="A254" s="6"/>
      <c r="B254" s="7"/>
      <c r="C254" s="8"/>
      <c r="D254" s="9"/>
    </row>
    <row r="255" spans="1:4">
      <c r="A255" s="6"/>
      <c r="B255" s="7"/>
      <c r="C255" s="8"/>
      <c r="D255" s="9"/>
    </row>
    <row r="256" spans="1:4">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15"/>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11"/>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17"/>
      <c r="B356" s="7"/>
      <c r="C356" s="8"/>
      <c r="D356" s="11"/>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9"/>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6">
      <c r="A369" s="6"/>
      <c r="B369" s="7"/>
      <c r="C369" s="8"/>
      <c r="D369" s="9"/>
    </row>
    <row r="370" spans="1:6">
      <c r="A370" s="6"/>
      <c r="B370" s="7"/>
      <c r="C370" s="8"/>
      <c r="D370" s="9"/>
    </row>
    <row r="371" spans="1:6">
      <c r="A371" s="6"/>
      <c r="B371" s="7"/>
      <c r="C371" s="8"/>
      <c r="D371" s="11"/>
    </row>
    <row r="372" spans="1:6">
      <c r="A372" s="6"/>
      <c r="B372" s="7"/>
      <c r="C372" s="8"/>
      <c r="D372" s="9"/>
    </row>
    <row r="373" spans="1:6">
      <c r="A373" s="6"/>
      <c r="B373" s="7"/>
      <c r="C373" s="8"/>
      <c r="D373" s="9"/>
    </row>
    <row r="374" spans="1:6">
      <c r="A374" s="6"/>
      <c r="B374" s="7"/>
      <c r="C374" s="8"/>
      <c r="D374" s="9"/>
    </row>
    <row r="375" spans="1:6">
      <c r="A375" s="6"/>
      <c r="B375" s="7"/>
      <c r="C375" s="8"/>
      <c r="D375" s="9"/>
    </row>
    <row r="376" spans="1:6">
      <c r="A376" s="6"/>
      <c r="B376" s="7"/>
      <c r="C376" s="8"/>
      <c r="D376" s="9"/>
    </row>
    <row r="377" spans="1:6">
      <c r="A377" s="6"/>
      <c r="B377" s="7"/>
      <c r="C377" s="8"/>
      <c r="D377" s="9"/>
    </row>
    <row r="378" spans="1:6">
      <c r="A378" s="6"/>
      <c r="B378" s="7"/>
      <c r="C378" s="8"/>
      <c r="D378" s="9"/>
    </row>
    <row r="379" spans="1:6">
      <c r="A379" s="6"/>
      <c r="B379" s="7"/>
      <c r="C379" s="8"/>
      <c r="D379" s="9"/>
    </row>
    <row r="380" spans="1:6">
      <c r="A380" s="6"/>
      <c r="B380" s="7"/>
      <c r="C380" s="8"/>
      <c r="D380" s="9"/>
    </row>
    <row r="381" spans="1:6">
      <c r="A381" s="6"/>
      <c r="B381" s="7"/>
      <c r="C381" s="8"/>
      <c r="D381" s="11"/>
      <c r="E381" s="16"/>
      <c r="F381" s="16"/>
    </row>
    <row r="382" spans="1:6">
      <c r="A382" s="12"/>
      <c r="B382" s="13"/>
      <c r="C382" s="14"/>
      <c r="D382" s="11"/>
      <c r="E382" s="16"/>
      <c r="F382" s="16"/>
    </row>
    <row r="383" spans="1:6">
      <c r="A383" s="6"/>
      <c r="B383" s="7"/>
      <c r="C383" s="8"/>
      <c r="D383" s="9"/>
    </row>
    <row r="384" spans="1:6">
      <c r="A384" s="6"/>
      <c r="B384" s="7"/>
      <c r="C384" s="8"/>
      <c r="D384" s="9"/>
    </row>
    <row r="385" spans="1:4">
      <c r="A385" s="6"/>
      <c r="B385" s="7"/>
      <c r="C385" s="8"/>
      <c r="D385" s="9"/>
    </row>
    <row r="386" spans="1:4">
      <c r="A386" s="6"/>
      <c r="B386" s="7"/>
      <c r="C386" s="8"/>
      <c r="D386" s="9"/>
    </row>
    <row r="387" spans="1:4">
      <c r="A387" s="6"/>
      <c r="B387" s="7"/>
      <c r="C387" s="8"/>
      <c r="D387" s="9"/>
    </row>
    <row r="388" spans="1:4">
      <c r="A388" s="6"/>
      <c r="B388" s="7"/>
      <c r="C388" s="8"/>
      <c r="D388" s="9"/>
    </row>
    <row r="389" spans="1:4">
      <c r="A389" s="6"/>
      <c r="B389" s="7"/>
      <c r="C389" s="8"/>
      <c r="D389" s="9"/>
    </row>
    <row r="390" spans="1:4">
      <c r="A390" s="6"/>
      <c r="B390" s="7"/>
      <c r="C390" s="8"/>
      <c r="D390" s="9"/>
    </row>
    <row r="391" spans="1:4">
      <c r="A391" s="6"/>
      <c r="B391" s="7"/>
      <c r="C391" s="8"/>
      <c r="D391" s="9"/>
    </row>
    <row r="392" spans="1:4">
      <c r="A392" s="6"/>
      <c r="B392" s="7"/>
      <c r="C392" s="8"/>
      <c r="D392" s="9"/>
    </row>
    <row r="393" spans="1:4">
      <c r="A393" s="6"/>
      <c r="B393" s="7"/>
      <c r="C393" s="8"/>
      <c r="D393" s="9"/>
    </row>
    <row r="394" spans="1:4">
      <c r="A394" s="6"/>
      <c r="B394" s="7"/>
      <c r="C394" s="8"/>
      <c r="D394" s="9"/>
    </row>
    <row r="395" spans="1:4">
      <c r="A395" s="6"/>
      <c r="B395" s="7"/>
      <c r="C395" s="8"/>
      <c r="D395" s="9"/>
    </row>
    <row r="396" spans="1:4">
      <c r="A396" s="6"/>
      <c r="B396" s="7"/>
      <c r="C396" s="8"/>
      <c r="D396" s="9"/>
    </row>
    <row r="397" spans="1:4">
      <c r="A397" s="6"/>
      <c r="B397" s="7"/>
      <c r="C397" s="8"/>
      <c r="D397" s="9"/>
    </row>
    <row r="398" spans="1:4">
      <c r="A398" s="6"/>
      <c r="B398" s="7"/>
      <c r="C398" s="8"/>
      <c r="D398" s="9"/>
    </row>
    <row r="399" spans="1:4">
      <c r="A399" s="6"/>
      <c r="B399" s="7"/>
      <c r="C399" s="8"/>
      <c r="D399" s="9"/>
    </row>
    <row r="400" spans="1:4">
      <c r="A400" s="6"/>
      <c r="B400" s="7"/>
      <c r="C400" s="8"/>
      <c r="D400" s="9"/>
    </row>
    <row r="401" spans="1:4">
      <c r="A401" s="6"/>
      <c r="B401" s="7"/>
      <c r="C401" s="8"/>
      <c r="D401" s="9"/>
    </row>
    <row r="402" spans="1:4">
      <c r="A402" s="6"/>
      <c r="B402" s="7"/>
      <c r="C402" s="8"/>
      <c r="D402" s="9"/>
    </row>
    <row r="403" spans="1:4">
      <c r="A403" s="6"/>
      <c r="B403" s="7"/>
      <c r="C403" s="8"/>
      <c r="D403" s="9"/>
    </row>
    <row r="404" spans="1:4">
      <c r="A404" s="6"/>
      <c r="B404" s="7"/>
      <c r="C404" s="8"/>
      <c r="D404" s="9"/>
    </row>
    <row r="405" spans="1:4">
      <c r="A405" s="6"/>
      <c r="B405" s="7"/>
      <c r="C405" s="8"/>
      <c r="D405" s="9"/>
    </row>
    <row r="406" spans="1:4">
      <c r="A406" s="6"/>
      <c r="B406" s="7"/>
      <c r="C406" s="8"/>
      <c r="D406" s="9"/>
    </row>
    <row r="407" spans="1:4">
      <c r="A407" s="6"/>
      <c r="B407" s="7"/>
      <c r="C407" s="8"/>
      <c r="D407" s="9"/>
    </row>
    <row r="408" spans="1:4">
      <c r="A408" s="6"/>
      <c r="B408" s="7"/>
      <c r="C408" s="8"/>
      <c r="D408" s="9"/>
    </row>
    <row r="409" spans="1:4">
      <c r="A409" s="6"/>
      <c r="B409" s="7"/>
      <c r="C409" s="8"/>
      <c r="D409" s="9"/>
    </row>
    <row r="410" spans="1:4">
      <c r="A410" s="6"/>
      <c r="B410" s="7"/>
      <c r="C410" s="8"/>
      <c r="D410" s="9"/>
    </row>
    <row r="411" spans="1:4">
      <c r="A411" s="6"/>
      <c r="B411" s="7"/>
      <c r="C411" s="8"/>
      <c r="D411" s="9"/>
    </row>
    <row r="412" spans="1:4">
      <c r="A412" s="6"/>
      <c r="B412" s="7"/>
      <c r="C412" s="8"/>
      <c r="D412" s="9"/>
    </row>
    <row r="413" spans="1:4">
      <c r="A413" s="6"/>
      <c r="B413" s="7"/>
      <c r="C413" s="8"/>
      <c r="D413" s="9"/>
    </row>
    <row r="414" spans="1:4">
      <c r="A414" s="6"/>
      <c r="B414" s="7"/>
      <c r="C414" s="8"/>
      <c r="D414" s="9"/>
    </row>
    <row r="415" spans="1:4">
      <c r="A415" s="6"/>
      <c r="B415" s="7"/>
      <c r="C415" s="8"/>
      <c r="D415" s="9"/>
    </row>
    <row r="416" spans="1:4">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15"/>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7">
      <c r="A513" s="6"/>
      <c r="B513" s="7"/>
      <c r="C513" s="8"/>
      <c r="D513" s="9"/>
      <c r="G513" s="27"/>
    </row>
    <row r="514" spans="1:7">
      <c r="G514" s="2"/>
    </row>
    <row r="515" spans="1:7">
      <c r="A515" s="21"/>
      <c r="B515" s="22"/>
      <c r="C515" s="23"/>
      <c r="D515" s="24"/>
      <c r="E515" s="25"/>
      <c r="F515" s="26"/>
      <c r="G515" s="2"/>
    </row>
    <row r="516" spans="1:7">
      <c r="A516" s="6"/>
      <c r="B516" s="7"/>
      <c r="C516" s="28"/>
      <c r="D516" s="29"/>
      <c r="E516" s="30"/>
      <c r="F516" s="31"/>
      <c r="G516" s="2"/>
    </row>
    <row r="517" spans="1:7">
      <c r="A517" s="32"/>
      <c r="B517" s="33"/>
      <c r="C517" s="28"/>
      <c r="D517" s="29"/>
      <c r="E517" s="34"/>
      <c r="F517" s="34"/>
      <c r="G517" s="2"/>
    </row>
    <row r="518" spans="1:7">
      <c r="A518" s="32"/>
      <c r="B518" s="33"/>
      <c r="C518" s="28"/>
      <c r="D518" s="29"/>
      <c r="E518" s="34"/>
      <c r="F518" s="34"/>
      <c r="G518" s="2"/>
    </row>
    <row r="519" spans="1:7">
      <c r="A519" s="32"/>
      <c r="B519" s="33"/>
      <c r="C519" s="28"/>
      <c r="D519" s="29"/>
      <c r="E519" s="34"/>
      <c r="F519" s="34"/>
      <c r="G519" s="2"/>
    </row>
    <row r="520" spans="1:7">
      <c r="A520" s="32"/>
      <c r="B520" s="33"/>
      <c r="C520" s="28"/>
      <c r="D520" s="29"/>
      <c r="E520" s="34"/>
      <c r="F520" s="34"/>
      <c r="G520" s="2"/>
    </row>
    <row r="521" spans="1:7">
      <c r="A521" s="32"/>
      <c r="B521" s="33"/>
      <c r="C521" s="28"/>
      <c r="D521" s="29"/>
      <c r="E521" s="34"/>
      <c r="F521" s="34"/>
      <c r="G521" s="2"/>
    </row>
    <row r="522" spans="1:7">
      <c r="A522" s="32"/>
      <c r="B522" s="33"/>
      <c r="C522" s="28"/>
      <c r="D522" s="29"/>
      <c r="E522" s="34"/>
      <c r="F522" s="34"/>
      <c r="G522" s="2"/>
    </row>
    <row r="523" spans="1:7">
      <c r="A523" s="32"/>
      <c r="B523" s="33"/>
      <c r="C523" s="28"/>
      <c r="D523" s="29"/>
      <c r="E523" s="34"/>
      <c r="F523" s="34"/>
      <c r="G523" s="2"/>
    </row>
    <row r="524" spans="1:7">
      <c r="A524" s="32"/>
      <c r="B524" s="33"/>
      <c r="C524" s="28"/>
      <c r="D524" s="29"/>
      <c r="E524" s="34"/>
      <c r="F524" s="34"/>
      <c r="G524" s="2"/>
    </row>
    <row r="525" spans="1:7">
      <c r="A525" s="32"/>
      <c r="B525" s="33"/>
      <c r="C525" s="28"/>
      <c r="D525" s="29"/>
      <c r="E525" s="34"/>
      <c r="F525" s="34"/>
      <c r="G525" s="2"/>
    </row>
    <row r="526" spans="1:7">
      <c r="A526" s="32"/>
      <c r="B526" s="33"/>
      <c r="C526" s="28"/>
      <c r="D526" s="29"/>
      <c r="E526" s="35"/>
      <c r="F526" s="34"/>
      <c r="G526" s="2"/>
    </row>
    <row r="527" spans="1:7">
      <c r="A527" s="32"/>
      <c r="B527" s="33"/>
      <c r="C527" s="28"/>
      <c r="D527" s="29"/>
      <c r="E527" s="35"/>
      <c r="F527" s="34"/>
      <c r="G527" s="2"/>
    </row>
    <row r="528" spans="1:7">
      <c r="A528" s="2"/>
      <c r="B528" s="2"/>
      <c r="C528" s="2"/>
      <c r="D528" s="2"/>
      <c r="E528" s="30"/>
      <c r="F528" s="34"/>
      <c r="G528" s="2"/>
    </row>
    <row r="529" spans="1:7" ht="14.4">
      <c r="A529" s="2"/>
      <c r="B529" s="2"/>
      <c r="C529" s="2"/>
      <c r="D529" s="36"/>
      <c r="E529" s="37"/>
      <c r="F529" s="38"/>
      <c r="G529" s="61"/>
    </row>
    <row r="530" spans="1:7">
      <c r="A530" s="2"/>
      <c r="B530" s="2"/>
      <c r="C530" s="2"/>
      <c r="D530" s="2"/>
      <c r="E530" s="30"/>
      <c r="F530" s="31"/>
      <c r="G530" s="39"/>
    </row>
    <row r="531" spans="1:7">
      <c r="A531" s="61"/>
      <c r="B531" s="61"/>
      <c r="C531" s="61"/>
      <c r="D531" s="61"/>
      <c r="E531" s="61"/>
      <c r="F531" s="61"/>
      <c r="G531" s="2"/>
    </row>
    <row r="532" spans="1:7">
      <c r="A532" s="39"/>
      <c r="B532" s="33"/>
      <c r="C532" s="28"/>
      <c r="D532" s="29"/>
      <c r="E532" s="34"/>
      <c r="F532" s="34"/>
      <c r="G532" s="2"/>
    </row>
    <row r="533" spans="1:7">
      <c r="A533" s="2"/>
      <c r="B533" s="33"/>
      <c r="C533" s="28"/>
      <c r="D533" s="29"/>
      <c r="E533" s="34"/>
      <c r="F533" s="34"/>
      <c r="G533" s="2"/>
    </row>
    <row r="534" spans="1:7">
      <c r="A534" s="2"/>
      <c r="B534" s="33"/>
      <c r="C534" s="28"/>
      <c r="D534" s="29"/>
      <c r="E534" s="34"/>
      <c r="F534" s="34"/>
      <c r="G534" s="2"/>
    </row>
    <row r="535" spans="1:7">
      <c r="A535" s="2"/>
      <c r="B535" s="33"/>
      <c r="C535" s="28"/>
      <c r="D535" s="29"/>
      <c r="E535" s="34"/>
      <c r="F535" s="34"/>
      <c r="G535" s="2"/>
    </row>
    <row r="536" spans="1:7">
      <c r="A536" s="2"/>
      <c r="B536" s="33"/>
      <c r="C536" s="28"/>
      <c r="D536" s="29"/>
      <c r="E536" s="34"/>
      <c r="F536" s="34"/>
      <c r="G536" s="2"/>
    </row>
    <row r="537" spans="1:7">
      <c r="A537" s="2"/>
      <c r="B537" s="33"/>
      <c r="C537" s="28"/>
      <c r="D537" s="29"/>
      <c r="E537" s="34"/>
      <c r="F537" s="34"/>
      <c r="G537" s="2"/>
    </row>
    <row r="538" spans="1:7">
      <c r="A538" s="2"/>
      <c r="B538" s="33"/>
      <c r="C538" s="28"/>
      <c r="D538" s="29"/>
      <c r="E538" s="34"/>
      <c r="F538" s="34"/>
      <c r="G538" s="2"/>
    </row>
    <row r="539" spans="1:7">
      <c r="A539" s="2"/>
      <c r="B539" s="33"/>
      <c r="C539" s="28"/>
      <c r="D539" s="29"/>
      <c r="E539" s="34"/>
      <c r="F539" s="34"/>
      <c r="G539" s="2"/>
    </row>
    <row r="540" spans="1:7">
      <c r="A540" s="2"/>
      <c r="B540" s="33"/>
      <c r="C540" s="28"/>
      <c r="D540" s="29"/>
      <c r="E540" s="34"/>
      <c r="F540" s="34"/>
      <c r="G540" s="2"/>
    </row>
    <row r="541" spans="1:7">
      <c r="A541" s="2"/>
      <c r="B541" s="33"/>
      <c r="C541" s="28"/>
      <c r="D541" s="29"/>
      <c r="E541" s="34"/>
      <c r="F541" s="34"/>
      <c r="G541" s="2"/>
    </row>
    <row r="542" spans="1:7">
      <c r="A542" s="2"/>
      <c r="B542" s="33"/>
      <c r="C542" s="28"/>
      <c r="D542" s="29"/>
      <c r="E542" s="34"/>
      <c r="F542" s="31"/>
      <c r="G542" s="2"/>
    </row>
    <row r="543" spans="1:7" ht="14.4">
      <c r="A543" s="2"/>
      <c r="B543" s="2"/>
      <c r="C543" s="2"/>
      <c r="D543" s="40"/>
      <c r="E543" s="37"/>
      <c r="F543" s="38"/>
      <c r="G543" s="61"/>
    </row>
    <row r="544" spans="1:7">
      <c r="A544" s="2"/>
      <c r="B544" s="2"/>
      <c r="C544" s="2"/>
      <c r="D544" s="2"/>
      <c r="E544" s="30"/>
      <c r="F544" s="31"/>
      <c r="G544" s="39"/>
    </row>
    <row r="545" spans="1:7">
      <c r="A545" s="61"/>
      <c r="B545" s="61"/>
      <c r="C545" s="61"/>
      <c r="D545" s="61"/>
      <c r="E545" s="61"/>
      <c r="F545" s="61"/>
      <c r="G545" s="2"/>
    </row>
    <row r="546" spans="1:7">
      <c r="A546" s="39"/>
      <c r="B546" s="33"/>
      <c r="C546" s="28"/>
      <c r="D546" s="29"/>
      <c r="E546" s="34"/>
      <c r="F546" s="34"/>
      <c r="G546" s="2"/>
    </row>
    <row r="547" spans="1:7">
      <c r="A547" s="2"/>
      <c r="B547" s="33"/>
      <c r="C547" s="28"/>
      <c r="D547" s="29"/>
      <c r="E547" s="34"/>
      <c r="F547" s="34"/>
      <c r="G547" s="2"/>
    </row>
    <row r="548" spans="1:7">
      <c r="A548" s="2"/>
      <c r="B548" s="33"/>
      <c r="C548" s="28"/>
      <c r="D548" s="29"/>
      <c r="E548" s="34"/>
      <c r="F548" s="34"/>
      <c r="G548" s="2"/>
    </row>
    <row r="549" spans="1:7">
      <c r="A549" s="2"/>
      <c r="B549" s="33"/>
      <c r="C549" s="28"/>
      <c r="D549" s="29"/>
      <c r="E549" s="34"/>
      <c r="F549" s="34"/>
      <c r="G549" s="2"/>
    </row>
    <row r="550" spans="1:7">
      <c r="A550" s="2"/>
      <c r="B550" s="33"/>
      <c r="C550" s="28"/>
      <c r="D550" s="29"/>
      <c r="E550" s="34"/>
      <c r="F550" s="34"/>
      <c r="G550" s="2"/>
    </row>
    <row r="551" spans="1:7">
      <c r="A551" s="2"/>
      <c r="B551" s="33"/>
      <c r="C551" s="28"/>
      <c r="D551" s="29"/>
      <c r="E551" s="34"/>
      <c r="F551" s="34"/>
      <c r="G551" s="2"/>
    </row>
    <row r="552" spans="1:7">
      <c r="A552" s="2"/>
      <c r="B552" s="33"/>
      <c r="C552" s="28"/>
      <c r="D552" s="29"/>
      <c r="E552" s="34"/>
      <c r="F552" s="34"/>
      <c r="G552" s="2"/>
    </row>
    <row r="553" spans="1:7">
      <c r="A553" s="2"/>
      <c r="B553" s="33"/>
      <c r="C553" s="28"/>
      <c r="D553" s="29"/>
      <c r="E553" s="34"/>
      <c r="F553" s="34"/>
      <c r="G553" s="2"/>
    </row>
    <row r="554" spans="1:7">
      <c r="A554" s="2"/>
      <c r="B554" s="33"/>
      <c r="C554" s="28"/>
      <c r="D554" s="29"/>
      <c r="E554" s="34"/>
      <c r="F554" s="34"/>
      <c r="G554" s="2"/>
    </row>
    <row r="555" spans="1:7">
      <c r="A555" s="2"/>
      <c r="B555" s="33"/>
      <c r="C555" s="28"/>
      <c r="D555" s="29"/>
      <c r="E555" s="34"/>
      <c r="F555" s="34"/>
      <c r="G555" s="2"/>
    </row>
    <row r="556" spans="1:7">
      <c r="A556" s="2"/>
      <c r="B556" s="33"/>
      <c r="C556" s="28"/>
      <c r="D556" s="29"/>
      <c r="E556" s="34"/>
      <c r="F556" s="34"/>
      <c r="G556" s="2"/>
    </row>
    <row r="557" spans="1:7">
      <c r="A557" s="2"/>
      <c r="B557" s="2"/>
      <c r="C557" s="2"/>
      <c r="D557" s="2"/>
      <c r="E557" s="30"/>
      <c r="F557" s="31"/>
    </row>
    <row r="558" spans="1:7" ht="14.4">
      <c r="A558" s="2"/>
      <c r="B558" s="2"/>
      <c r="C558" s="2"/>
      <c r="D558" s="40"/>
      <c r="E558" s="37"/>
      <c r="F558" s="38"/>
    </row>
  </sheetData>
  <mergeCells count="2">
    <mergeCell ref="D1:F1"/>
    <mergeCell ref="A4:F4"/>
  </mergeCells>
  <hyperlinks>
    <hyperlink ref="G1" location="RESUMEN!A1" display="RESUMEN" xr:uid="{CDD0B09F-E612-4127-904F-A641374FA50C}"/>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4FE5E-403D-4F4D-B0DF-6F77BC97B967}">
  <dimension ref="A1:G594"/>
  <sheetViews>
    <sheetView workbookViewId="0">
      <selection activeCell="A6" sqref="A6"/>
    </sheetView>
  </sheetViews>
  <sheetFormatPr baseColWidth="10" defaultColWidth="11.44140625" defaultRowHeight="13.8"/>
  <cols>
    <col min="1" max="1" width="31.6640625" style="5" customWidth="1"/>
    <col min="2" max="2" width="9.6640625" style="18" customWidth="1"/>
    <col min="3" max="3" width="8.6640625" style="19" customWidth="1"/>
    <col min="4" max="4" width="77.44140625" style="20" customWidth="1"/>
    <col min="5" max="5" width="11.44140625" style="10"/>
    <col min="6" max="6" width="12.44140625" style="10" bestFit="1" customWidth="1"/>
    <col min="7"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10" t="s">
        <v>31</v>
      </c>
      <c r="B4" s="311"/>
      <c r="C4" s="311"/>
      <c r="D4" s="311"/>
      <c r="E4" s="311"/>
      <c r="F4" s="312"/>
    </row>
    <row r="5" spans="1:7" ht="220.8">
      <c r="A5" s="225" t="s">
        <v>974</v>
      </c>
      <c r="B5" s="47">
        <v>22</v>
      </c>
      <c r="C5" s="44" t="s">
        <v>46</v>
      </c>
      <c r="D5" s="217" t="s">
        <v>226</v>
      </c>
      <c r="E5" s="68">
        <v>268.5</v>
      </c>
      <c r="F5" s="226">
        <f>E5*B5</f>
        <v>5907</v>
      </c>
    </row>
    <row r="6" spans="1:7" ht="14.4" thickBot="1">
      <c r="A6" s="211"/>
      <c r="B6" s="212"/>
      <c r="C6" s="213"/>
      <c r="D6" s="214"/>
      <c r="E6" s="215" t="s">
        <v>37</v>
      </c>
      <c r="F6" s="216">
        <f>F5</f>
        <v>5907</v>
      </c>
    </row>
    <row r="7" spans="1:7">
      <c r="A7" s="6"/>
      <c r="B7" s="7"/>
      <c r="C7" s="8"/>
      <c r="D7" s="9"/>
    </row>
    <row r="8" spans="1:7">
      <c r="A8" s="6"/>
      <c r="B8" s="7"/>
      <c r="C8" s="8"/>
      <c r="D8" s="9"/>
    </row>
    <row r="9" spans="1:7">
      <c r="A9" s="6"/>
      <c r="B9" s="7"/>
      <c r="C9" s="8"/>
      <c r="D9" s="9"/>
    </row>
    <row r="10" spans="1:7">
      <c r="A10" s="6"/>
      <c r="B10" s="7"/>
      <c r="C10" s="8"/>
      <c r="D10" s="9"/>
    </row>
    <row r="11" spans="1:7">
      <c r="A11" s="6"/>
      <c r="B11" s="7"/>
      <c r="C11" s="8"/>
      <c r="D11" s="9"/>
    </row>
    <row r="12" spans="1:7">
      <c r="A12" s="6"/>
      <c r="B12" s="7"/>
      <c r="C12" s="8"/>
      <c r="D12" s="9"/>
    </row>
    <row r="13" spans="1:7">
      <c r="A13" s="6"/>
      <c r="B13" s="7"/>
      <c r="C13" s="8"/>
      <c r="D13" s="9"/>
    </row>
    <row r="14" spans="1:7">
      <c r="A14" s="6"/>
      <c r="B14" s="7"/>
      <c r="C14" s="8"/>
      <c r="D14" s="9"/>
    </row>
    <row r="15" spans="1:7">
      <c r="A15" s="6"/>
      <c r="B15" s="7"/>
      <c r="C15" s="8"/>
      <c r="D15" s="9"/>
    </row>
    <row r="16" spans="1:7">
      <c r="A16" s="6"/>
      <c r="B16" s="7"/>
      <c r="C16" s="8"/>
      <c r="D16" s="9"/>
    </row>
    <row r="17" spans="1:4">
      <c r="A17" s="6"/>
      <c r="B17" s="7"/>
      <c r="C17" s="8"/>
      <c r="D17" s="9"/>
    </row>
    <row r="18" spans="1:4">
      <c r="A18" s="6"/>
      <c r="B18" s="7"/>
      <c r="C18" s="8"/>
      <c r="D18" s="9"/>
    </row>
    <row r="19" spans="1:4">
      <c r="A19" s="6"/>
      <c r="B19" s="7"/>
      <c r="C19" s="8"/>
      <c r="D19" s="9"/>
    </row>
    <row r="20" spans="1:4">
      <c r="A20" s="6"/>
      <c r="B20" s="7"/>
      <c r="C20" s="8"/>
      <c r="D20" s="9"/>
    </row>
    <row r="21" spans="1:4">
      <c r="A21" s="6"/>
      <c r="B21" s="7"/>
      <c r="C21" s="8"/>
      <c r="D21" s="9"/>
    </row>
    <row r="22" spans="1:4">
      <c r="A22" s="6"/>
      <c r="B22" s="7"/>
      <c r="C22" s="8"/>
      <c r="D22" s="9"/>
    </row>
    <row r="23" spans="1:4">
      <c r="A23" s="6"/>
      <c r="B23" s="7"/>
      <c r="C23" s="8"/>
      <c r="D23" s="9"/>
    </row>
    <row r="24" spans="1:4">
      <c r="A24" s="6"/>
      <c r="B24" s="7"/>
      <c r="C24" s="8"/>
      <c r="D24" s="9"/>
    </row>
    <row r="25" spans="1:4">
      <c r="A25" s="6"/>
      <c r="B25" s="7"/>
      <c r="C25" s="8"/>
      <c r="D25" s="9"/>
    </row>
    <row r="26" spans="1:4">
      <c r="A26" s="6"/>
      <c r="B26" s="7"/>
      <c r="C26" s="8"/>
      <c r="D26" s="9"/>
    </row>
    <row r="27" spans="1:4">
      <c r="A27" s="6"/>
      <c r="B27" s="7"/>
      <c r="C27" s="8"/>
      <c r="D27" s="9"/>
    </row>
    <row r="28" spans="1:4">
      <c r="A28" s="6"/>
      <c r="B28" s="7"/>
      <c r="C28" s="8"/>
      <c r="D28" s="9"/>
    </row>
    <row r="29" spans="1:4">
      <c r="A29" s="6"/>
      <c r="B29" s="7"/>
      <c r="C29" s="8"/>
      <c r="D29" s="9"/>
    </row>
    <row r="30" spans="1:4">
      <c r="A30" s="6"/>
      <c r="B30" s="7"/>
      <c r="C30" s="8"/>
      <c r="D30" s="9"/>
    </row>
    <row r="31" spans="1:4">
      <c r="A31" s="6"/>
      <c r="B31" s="7"/>
      <c r="C31" s="8"/>
      <c r="D31" s="9"/>
    </row>
    <row r="32" spans="1:4">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4">
      <c r="A113" s="6"/>
      <c r="B113" s="7"/>
      <c r="C113" s="8"/>
      <c r="D113" s="9"/>
    </row>
    <row r="114" spans="1:4">
      <c r="A114" s="6"/>
      <c r="B114" s="7"/>
      <c r="C114" s="8"/>
      <c r="D114" s="9"/>
    </row>
    <row r="115" spans="1:4">
      <c r="A115" s="6"/>
      <c r="B115" s="7"/>
      <c r="C115" s="8"/>
      <c r="D115" s="9"/>
    </row>
    <row r="116" spans="1:4">
      <c r="A116" s="6"/>
      <c r="B116" s="7"/>
      <c r="C116" s="8"/>
      <c r="D116" s="9"/>
    </row>
    <row r="117" spans="1:4">
      <c r="A117" s="6"/>
      <c r="B117" s="7"/>
      <c r="C117" s="8"/>
      <c r="D117" s="11"/>
    </row>
    <row r="118" spans="1:4">
      <c r="A118" s="6"/>
      <c r="B118" s="7"/>
      <c r="C118" s="8"/>
      <c r="D118" s="9"/>
    </row>
    <row r="119" spans="1:4">
      <c r="A119" s="6"/>
      <c r="B119" s="7"/>
      <c r="C119" s="8"/>
      <c r="D119" s="9"/>
    </row>
    <row r="120" spans="1:4">
      <c r="A120" s="6"/>
      <c r="B120" s="7"/>
      <c r="C120" s="8"/>
      <c r="D120" s="9"/>
    </row>
    <row r="121" spans="1:4">
      <c r="A121" s="6"/>
      <c r="B121" s="7"/>
      <c r="C121" s="8"/>
      <c r="D121" s="9"/>
    </row>
    <row r="122" spans="1:4">
      <c r="A122" s="6"/>
      <c r="B122" s="7"/>
      <c r="C122" s="8"/>
      <c r="D122" s="9"/>
    </row>
    <row r="123" spans="1:4">
      <c r="A123" s="6"/>
      <c r="B123" s="7"/>
      <c r="C123" s="8"/>
      <c r="D123" s="9"/>
    </row>
    <row r="124" spans="1:4">
      <c r="A124" s="6"/>
      <c r="B124" s="7"/>
      <c r="C124" s="8"/>
      <c r="D124" s="9"/>
    </row>
    <row r="125" spans="1:4">
      <c r="A125" s="6"/>
      <c r="B125" s="7"/>
      <c r="C125" s="8"/>
      <c r="D125" s="9"/>
    </row>
    <row r="126" spans="1:4">
      <c r="A126" s="6"/>
      <c r="B126" s="7"/>
      <c r="C126" s="8"/>
      <c r="D126" s="9"/>
    </row>
    <row r="127" spans="1:4">
      <c r="A127" s="6"/>
      <c r="B127" s="7"/>
      <c r="C127" s="8"/>
      <c r="D127" s="9"/>
    </row>
    <row r="128" spans="1:4">
      <c r="A128" s="6"/>
      <c r="B128" s="7"/>
      <c r="C128" s="8"/>
      <c r="D128" s="9"/>
    </row>
    <row r="129" spans="1:4">
      <c r="A129" s="6"/>
      <c r="B129" s="7"/>
      <c r="C129" s="8"/>
      <c r="D129" s="9"/>
    </row>
    <row r="130" spans="1:4">
      <c r="A130" s="6"/>
      <c r="B130" s="7"/>
      <c r="C130" s="8"/>
      <c r="D130" s="9"/>
    </row>
    <row r="131" spans="1:4">
      <c r="A131" s="6"/>
      <c r="B131" s="7"/>
      <c r="C131" s="8"/>
      <c r="D131" s="9"/>
    </row>
    <row r="132" spans="1:4">
      <c r="A132" s="6"/>
      <c r="B132" s="7"/>
      <c r="C132" s="8"/>
      <c r="D132" s="9"/>
    </row>
    <row r="133" spans="1:4">
      <c r="A133" s="6"/>
      <c r="B133" s="7"/>
      <c r="C133" s="8"/>
      <c r="D133" s="9"/>
    </row>
    <row r="134" spans="1:4">
      <c r="A134" s="6"/>
      <c r="B134" s="7"/>
      <c r="C134" s="8"/>
      <c r="D134" s="9"/>
    </row>
    <row r="135" spans="1:4">
      <c r="A135" s="6"/>
      <c r="B135" s="7"/>
      <c r="C135" s="8"/>
      <c r="D135" s="9"/>
    </row>
    <row r="136" spans="1:4">
      <c r="A136" s="6"/>
      <c r="B136" s="7"/>
      <c r="C136" s="8"/>
      <c r="D136" s="9"/>
    </row>
    <row r="137" spans="1:4">
      <c r="A137" s="6"/>
      <c r="B137" s="7"/>
      <c r="C137" s="8"/>
      <c r="D137" s="9"/>
    </row>
    <row r="138" spans="1:4">
      <c r="A138" s="6"/>
      <c r="B138" s="7"/>
      <c r="C138" s="8"/>
      <c r="D138" s="9"/>
    </row>
    <row r="139" spans="1:4">
      <c r="A139" s="6"/>
      <c r="B139" s="7"/>
      <c r="C139" s="8"/>
      <c r="D139" s="9"/>
    </row>
    <row r="140" spans="1:4">
      <c r="A140" s="6"/>
      <c r="B140" s="7"/>
      <c r="C140" s="8"/>
      <c r="D140" s="9"/>
    </row>
    <row r="141" spans="1:4">
      <c r="A141" s="6"/>
      <c r="B141" s="7"/>
      <c r="C141" s="8"/>
      <c r="D141" s="9"/>
    </row>
    <row r="142" spans="1:4">
      <c r="A142" s="6"/>
      <c r="B142" s="7"/>
      <c r="C142" s="8"/>
      <c r="D142" s="9"/>
    </row>
    <row r="143" spans="1:4">
      <c r="A143" s="6"/>
      <c r="B143" s="7"/>
      <c r="C143" s="8"/>
      <c r="D143" s="9"/>
    </row>
    <row r="144" spans="1:4">
      <c r="A144" s="6"/>
      <c r="B144" s="7"/>
      <c r="C144" s="8"/>
      <c r="D144" s="9"/>
    </row>
    <row r="145" spans="1:6">
      <c r="A145" s="6"/>
      <c r="B145" s="7"/>
      <c r="C145" s="8"/>
      <c r="D145" s="9"/>
    </row>
    <row r="146" spans="1:6">
      <c r="A146" s="6"/>
      <c r="B146" s="7"/>
      <c r="C146" s="8"/>
      <c r="D146" s="9"/>
    </row>
    <row r="147" spans="1:6">
      <c r="A147" s="6"/>
      <c r="B147" s="7"/>
      <c r="C147" s="8"/>
      <c r="D147" s="9"/>
    </row>
    <row r="148" spans="1:6">
      <c r="A148" s="6"/>
      <c r="B148" s="7"/>
      <c r="C148" s="8"/>
      <c r="D148" s="9"/>
    </row>
    <row r="149" spans="1:6">
      <c r="A149" s="6"/>
      <c r="B149" s="7"/>
      <c r="C149" s="8"/>
      <c r="D149" s="9"/>
    </row>
    <row r="150" spans="1:6">
      <c r="A150" s="12"/>
      <c r="B150" s="13"/>
      <c r="C150" s="14"/>
      <c r="D150" s="15"/>
      <c r="E150" s="16"/>
      <c r="F150" s="16"/>
    </row>
    <row r="151" spans="1:6">
      <c r="A151" s="6"/>
      <c r="B151" s="7"/>
      <c r="C151" s="8"/>
      <c r="D151" s="9"/>
    </row>
    <row r="152" spans="1:6">
      <c r="A152" s="6"/>
      <c r="B152" s="7"/>
      <c r="C152" s="8"/>
      <c r="D152" s="9"/>
    </row>
    <row r="153" spans="1:6">
      <c r="A153" s="6"/>
      <c r="B153" s="7"/>
      <c r="C153" s="8"/>
      <c r="D153" s="9"/>
    </row>
    <row r="154" spans="1:6">
      <c r="A154" s="6"/>
      <c r="B154" s="7"/>
      <c r="C154" s="8"/>
      <c r="D154" s="9"/>
    </row>
    <row r="155" spans="1:6">
      <c r="A155" s="6"/>
      <c r="B155" s="7"/>
      <c r="C155" s="8"/>
      <c r="D155" s="9"/>
    </row>
    <row r="156" spans="1:6">
      <c r="A156" s="6"/>
      <c r="B156" s="7"/>
      <c r="C156" s="8"/>
      <c r="D156" s="9"/>
    </row>
    <row r="157" spans="1:6">
      <c r="A157" s="6"/>
      <c r="B157" s="7"/>
      <c r="C157" s="8"/>
      <c r="D157" s="9"/>
    </row>
    <row r="158" spans="1:6">
      <c r="A158" s="6"/>
      <c r="B158" s="7"/>
      <c r="C158" s="8"/>
      <c r="D158" s="9"/>
    </row>
    <row r="159" spans="1:6">
      <c r="A159" s="6"/>
      <c r="B159" s="7"/>
      <c r="C159" s="8"/>
      <c r="D159" s="9"/>
    </row>
    <row r="160" spans="1:6">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4">
      <c r="A225" s="6"/>
      <c r="B225" s="7"/>
      <c r="C225" s="8"/>
      <c r="D225" s="9"/>
    </row>
    <row r="226" spans="1:4">
      <c r="A226" s="6"/>
      <c r="B226" s="7"/>
      <c r="C226" s="8"/>
      <c r="D226" s="9"/>
    </row>
    <row r="227" spans="1:4">
      <c r="A227" s="6"/>
      <c r="B227" s="7"/>
      <c r="C227" s="8"/>
      <c r="D227" s="9"/>
    </row>
    <row r="228" spans="1:4">
      <c r="A228" s="6"/>
      <c r="B228" s="7"/>
      <c r="C228" s="8"/>
      <c r="D228" s="9"/>
    </row>
    <row r="229" spans="1:4">
      <c r="A229" s="6"/>
      <c r="B229" s="7"/>
      <c r="C229" s="8"/>
      <c r="D229" s="9"/>
    </row>
    <row r="230" spans="1:4">
      <c r="A230" s="6"/>
      <c r="B230" s="7"/>
      <c r="C230" s="8"/>
      <c r="D230" s="9"/>
    </row>
    <row r="231" spans="1:4">
      <c r="A231" s="6"/>
      <c r="B231" s="7"/>
      <c r="C231" s="8"/>
      <c r="D231" s="9"/>
    </row>
    <row r="232" spans="1:4">
      <c r="A232" s="6"/>
      <c r="B232" s="7"/>
      <c r="C232" s="8"/>
      <c r="D232" s="9"/>
    </row>
    <row r="233" spans="1:4">
      <c r="A233" s="6"/>
      <c r="B233" s="7"/>
      <c r="C233" s="8"/>
      <c r="D233" s="9"/>
    </row>
    <row r="234" spans="1:4">
      <c r="A234" s="6"/>
      <c r="B234" s="7"/>
      <c r="C234" s="8"/>
      <c r="D234" s="9"/>
    </row>
    <row r="235" spans="1:4">
      <c r="A235" s="6"/>
      <c r="B235" s="7"/>
      <c r="C235" s="8"/>
      <c r="D235" s="9"/>
    </row>
    <row r="236" spans="1:4">
      <c r="A236" s="6"/>
      <c r="B236" s="7"/>
      <c r="C236" s="8"/>
      <c r="D236" s="9"/>
    </row>
    <row r="237" spans="1:4">
      <c r="A237" s="6"/>
      <c r="B237" s="7"/>
      <c r="C237" s="8"/>
      <c r="D237" s="9"/>
    </row>
    <row r="238" spans="1:4">
      <c r="A238" s="6"/>
      <c r="B238" s="7"/>
      <c r="C238" s="8"/>
      <c r="D238" s="9"/>
    </row>
    <row r="239" spans="1:4">
      <c r="A239" s="6"/>
      <c r="B239" s="7"/>
      <c r="C239" s="8"/>
      <c r="D239" s="9"/>
    </row>
    <row r="240" spans="1:4">
      <c r="A240" s="6"/>
      <c r="B240" s="7"/>
      <c r="C240" s="8"/>
      <c r="D240" s="9"/>
    </row>
    <row r="241" spans="1:4">
      <c r="A241" s="6"/>
      <c r="B241" s="7"/>
      <c r="C241" s="8"/>
      <c r="D241" s="9"/>
    </row>
    <row r="242" spans="1:4">
      <c r="A242" s="6"/>
      <c r="B242" s="7"/>
      <c r="C242" s="8"/>
      <c r="D242" s="9"/>
    </row>
    <row r="243" spans="1:4">
      <c r="A243" s="6"/>
      <c r="B243" s="7"/>
      <c r="C243" s="8"/>
      <c r="D243" s="9"/>
    </row>
    <row r="244" spans="1:4">
      <c r="A244" s="6"/>
      <c r="B244" s="7"/>
      <c r="C244" s="8"/>
      <c r="D244" s="9"/>
    </row>
    <row r="245" spans="1:4">
      <c r="A245" s="6"/>
      <c r="B245" s="7"/>
      <c r="C245" s="8"/>
      <c r="D245" s="9"/>
    </row>
    <row r="246" spans="1:4">
      <c r="A246" s="6"/>
      <c r="B246" s="7"/>
      <c r="C246" s="8"/>
      <c r="D246" s="9"/>
    </row>
    <row r="247" spans="1:4">
      <c r="A247" s="6"/>
      <c r="B247" s="7"/>
      <c r="C247" s="8"/>
      <c r="D247" s="9"/>
    </row>
    <row r="248" spans="1:4">
      <c r="A248" s="6"/>
      <c r="B248" s="7"/>
      <c r="C248" s="8"/>
      <c r="D248" s="9"/>
    </row>
    <row r="249" spans="1:4">
      <c r="A249" s="6"/>
      <c r="B249" s="7"/>
      <c r="C249" s="8"/>
      <c r="D249" s="9"/>
    </row>
    <row r="250" spans="1:4">
      <c r="A250" s="6"/>
      <c r="B250" s="7"/>
      <c r="C250" s="8"/>
      <c r="D250" s="9"/>
    </row>
    <row r="251" spans="1:4">
      <c r="A251" s="6"/>
      <c r="B251" s="7"/>
      <c r="C251" s="8"/>
      <c r="D251" s="9"/>
    </row>
    <row r="252" spans="1:4">
      <c r="A252" s="6"/>
      <c r="B252" s="7"/>
      <c r="C252" s="8"/>
      <c r="D252" s="9"/>
    </row>
    <row r="253" spans="1:4">
      <c r="A253" s="6"/>
      <c r="B253" s="7"/>
      <c r="C253" s="8"/>
      <c r="D253" s="9"/>
    </row>
    <row r="254" spans="1:4">
      <c r="A254" s="6"/>
      <c r="B254" s="7"/>
      <c r="C254" s="8"/>
      <c r="D254" s="9"/>
    </row>
    <row r="255" spans="1:4">
      <c r="A255" s="6"/>
      <c r="B255" s="7"/>
      <c r="C255" s="8"/>
      <c r="D255" s="9"/>
    </row>
    <row r="256" spans="1:4">
      <c r="A256" s="6"/>
      <c r="B256" s="7"/>
      <c r="C256" s="8"/>
      <c r="D256" s="9"/>
    </row>
    <row r="257" spans="1:6">
      <c r="A257" s="6"/>
      <c r="B257" s="7"/>
      <c r="C257" s="8"/>
      <c r="D257" s="9"/>
    </row>
    <row r="258" spans="1:6">
      <c r="A258" s="6"/>
      <c r="B258" s="7"/>
      <c r="C258" s="8"/>
      <c r="D258" s="9"/>
    </row>
    <row r="259" spans="1:6">
      <c r="A259" s="6"/>
      <c r="B259" s="7"/>
      <c r="C259" s="8"/>
      <c r="D259" s="9"/>
    </row>
    <row r="260" spans="1:6">
      <c r="A260" s="6"/>
      <c r="B260" s="7"/>
      <c r="C260" s="8"/>
      <c r="D260" s="9"/>
    </row>
    <row r="261" spans="1:6">
      <c r="A261" s="12"/>
      <c r="B261" s="13"/>
      <c r="C261" s="14"/>
      <c r="D261" s="11"/>
      <c r="E261" s="16"/>
      <c r="F261" s="16"/>
    </row>
    <row r="262" spans="1:6">
      <c r="A262" s="6"/>
      <c r="B262" s="7"/>
      <c r="C262" s="8"/>
      <c r="D262" s="9"/>
    </row>
    <row r="263" spans="1:6">
      <c r="A263" s="6"/>
      <c r="B263" s="7"/>
      <c r="C263" s="8"/>
      <c r="D263" s="9"/>
    </row>
    <row r="264" spans="1:6">
      <c r="A264" s="6"/>
      <c r="B264" s="7"/>
      <c r="C264" s="8"/>
      <c r="D264" s="9"/>
    </row>
    <row r="265" spans="1:6">
      <c r="A265" s="6"/>
      <c r="B265" s="7"/>
      <c r="C265" s="8"/>
      <c r="D265" s="9"/>
    </row>
    <row r="266" spans="1:6">
      <c r="A266" s="6"/>
      <c r="B266" s="7"/>
      <c r="C266" s="8"/>
      <c r="D266" s="9"/>
    </row>
    <row r="267" spans="1:6">
      <c r="A267" s="6"/>
      <c r="B267" s="7"/>
      <c r="C267" s="8"/>
      <c r="D267" s="9"/>
    </row>
    <row r="268" spans="1:6">
      <c r="A268" s="6"/>
      <c r="B268" s="7"/>
      <c r="C268" s="8"/>
      <c r="D268" s="9"/>
    </row>
    <row r="269" spans="1:6">
      <c r="A269" s="6"/>
      <c r="B269" s="7"/>
      <c r="C269" s="8"/>
      <c r="D269" s="9"/>
    </row>
    <row r="270" spans="1:6">
      <c r="A270" s="6"/>
      <c r="B270" s="7"/>
      <c r="C270" s="8"/>
      <c r="D270" s="9"/>
    </row>
    <row r="271" spans="1:6">
      <c r="A271" s="6"/>
      <c r="B271" s="7"/>
      <c r="C271" s="8"/>
      <c r="D271" s="9"/>
    </row>
    <row r="272" spans="1:6">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15"/>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6"/>
      <c r="B369" s="7"/>
      <c r="C369" s="8"/>
      <c r="D369" s="9"/>
    </row>
    <row r="370" spans="1:4">
      <c r="A370" s="6"/>
      <c r="B370" s="7"/>
      <c r="C370" s="8"/>
      <c r="D370" s="9"/>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9"/>
    </row>
    <row r="383" spans="1:4">
      <c r="A383" s="6"/>
      <c r="B383" s="7"/>
      <c r="C383" s="8"/>
      <c r="D383" s="9"/>
    </row>
    <row r="384" spans="1:4">
      <c r="A384" s="6"/>
      <c r="B384" s="7"/>
      <c r="C384" s="8"/>
      <c r="D384" s="11"/>
    </row>
    <row r="385" spans="1:4">
      <c r="A385" s="6"/>
      <c r="B385" s="7"/>
      <c r="C385" s="8"/>
      <c r="D385" s="9"/>
    </row>
    <row r="386" spans="1:4">
      <c r="A386" s="6"/>
      <c r="B386" s="7"/>
      <c r="C386" s="8"/>
      <c r="D386" s="9"/>
    </row>
    <row r="387" spans="1:4">
      <c r="A387" s="6"/>
      <c r="B387" s="7"/>
      <c r="C387" s="8"/>
      <c r="D387" s="9"/>
    </row>
    <row r="388" spans="1:4">
      <c r="A388" s="6"/>
      <c r="B388" s="7"/>
      <c r="C388" s="8"/>
      <c r="D388" s="9"/>
    </row>
    <row r="389" spans="1:4">
      <c r="A389" s="6"/>
      <c r="B389" s="7"/>
      <c r="C389" s="8"/>
      <c r="D389" s="9"/>
    </row>
    <row r="390" spans="1:4">
      <c r="A390" s="6"/>
      <c r="B390" s="7"/>
      <c r="C390" s="8"/>
      <c r="D390" s="9"/>
    </row>
    <row r="391" spans="1:4">
      <c r="A391" s="6"/>
      <c r="B391" s="7"/>
      <c r="C391" s="8"/>
      <c r="D391" s="9"/>
    </row>
    <row r="392" spans="1:4">
      <c r="A392" s="17"/>
      <c r="B392" s="7"/>
      <c r="C392" s="8"/>
      <c r="D392" s="11"/>
    </row>
    <row r="393" spans="1:4">
      <c r="A393" s="6"/>
      <c r="B393" s="7"/>
      <c r="C393" s="8"/>
      <c r="D393" s="9"/>
    </row>
    <row r="394" spans="1:4">
      <c r="A394" s="6"/>
      <c r="B394" s="7"/>
      <c r="C394" s="8"/>
      <c r="D394" s="9"/>
    </row>
    <row r="395" spans="1:4">
      <c r="A395" s="6"/>
      <c r="B395" s="7"/>
      <c r="C395" s="8"/>
      <c r="D395" s="9"/>
    </row>
    <row r="396" spans="1:4">
      <c r="A396" s="6"/>
      <c r="B396" s="7"/>
      <c r="C396" s="8"/>
      <c r="D396" s="9"/>
    </row>
    <row r="397" spans="1:4">
      <c r="A397" s="6"/>
      <c r="B397" s="7"/>
      <c r="C397" s="8"/>
      <c r="D397" s="9"/>
    </row>
    <row r="398" spans="1:4">
      <c r="A398" s="6"/>
      <c r="B398" s="7"/>
      <c r="C398" s="8"/>
      <c r="D398" s="9"/>
    </row>
    <row r="399" spans="1:4">
      <c r="A399" s="6"/>
      <c r="B399" s="7"/>
      <c r="C399" s="8"/>
      <c r="D399" s="9"/>
    </row>
    <row r="400" spans="1:4">
      <c r="A400" s="6"/>
      <c r="B400" s="7"/>
      <c r="C400" s="8"/>
      <c r="D400" s="9"/>
    </row>
    <row r="401" spans="1:4">
      <c r="A401" s="6"/>
      <c r="B401" s="7"/>
      <c r="C401" s="8"/>
      <c r="D401" s="9"/>
    </row>
    <row r="402" spans="1:4">
      <c r="A402" s="6"/>
      <c r="B402" s="7"/>
      <c r="C402" s="8"/>
      <c r="D402" s="9"/>
    </row>
    <row r="403" spans="1:4">
      <c r="A403" s="6"/>
      <c r="B403" s="7"/>
      <c r="C403" s="8"/>
      <c r="D403" s="9"/>
    </row>
    <row r="404" spans="1:4">
      <c r="A404" s="6"/>
      <c r="B404" s="7"/>
      <c r="C404" s="8"/>
      <c r="D404" s="9"/>
    </row>
    <row r="405" spans="1:4">
      <c r="A405" s="6"/>
      <c r="B405" s="7"/>
      <c r="C405" s="8"/>
      <c r="D405" s="9"/>
    </row>
    <row r="406" spans="1:4">
      <c r="A406" s="6"/>
      <c r="B406" s="7"/>
      <c r="C406" s="8"/>
      <c r="D406" s="9"/>
    </row>
    <row r="407" spans="1:4">
      <c r="A407" s="6"/>
      <c r="B407" s="7"/>
      <c r="C407" s="8"/>
      <c r="D407" s="11"/>
    </row>
    <row r="408" spans="1:4">
      <c r="A408" s="6"/>
      <c r="B408" s="7"/>
      <c r="C408" s="8"/>
      <c r="D408" s="9"/>
    </row>
    <row r="409" spans="1:4">
      <c r="A409" s="6"/>
      <c r="B409" s="7"/>
      <c r="C409" s="8"/>
      <c r="D409" s="9"/>
    </row>
    <row r="410" spans="1:4">
      <c r="A410" s="6"/>
      <c r="B410" s="7"/>
      <c r="C410" s="8"/>
      <c r="D410" s="9"/>
    </row>
    <row r="411" spans="1:4">
      <c r="A411" s="6"/>
      <c r="B411" s="7"/>
      <c r="C411" s="8"/>
      <c r="D411" s="9"/>
    </row>
    <row r="412" spans="1:4">
      <c r="A412" s="6"/>
      <c r="B412" s="7"/>
      <c r="C412" s="8"/>
      <c r="D412" s="9"/>
    </row>
    <row r="413" spans="1:4">
      <c r="A413" s="6"/>
      <c r="B413" s="7"/>
      <c r="C413" s="8"/>
      <c r="D413" s="9"/>
    </row>
    <row r="414" spans="1:4">
      <c r="A414" s="6"/>
      <c r="B414" s="7"/>
      <c r="C414" s="8"/>
      <c r="D414" s="9"/>
    </row>
    <row r="415" spans="1:4">
      <c r="A415" s="6"/>
      <c r="B415" s="7"/>
      <c r="C415" s="8"/>
      <c r="D415" s="9"/>
    </row>
    <row r="416" spans="1:4">
      <c r="A416" s="6"/>
      <c r="B416" s="7"/>
      <c r="C416" s="8"/>
      <c r="D416" s="9"/>
    </row>
    <row r="417" spans="1:6">
      <c r="A417" s="6"/>
      <c r="B417" s="7"/>
      <c r="C417" s="8"/>
      <c r="D417" s="11"/>
      <c r="E417" s="16"/>
      <c r="F417" s="16"/>
    </row>
    <row r="418" spans="1:6">
      <c r="A418" s="12"/>
      <c r="B418" s="13"/>
      <c r="C418" s="14"/>
      <c r="D418" s="11"/>
      <c r="E418" s="16"/>
      <c r="F418" s="16"/>
    </row>
    <row r="419" spans="1:6">
      <c r="A419" s="6"/>
      <c r="B419" s="7"/>
      <c r="C419" s="8"/>
      <c r="D419" s="9"/>
    </row>
    <row r="420" spans="1:6">
      <c r="A420" s="6"/>
      <c r="B420" s="7"/>
      <c r="C420" s="8"/>
      <c r="D420" s="9"/>
    </row>
    <row r="421" spans="1:6">
      <c r="A421" s="6"/>
      <c r="B421" s="7"/>
      <c r="C421" s="8"/>
      <c r="D421" s="9"/>
    </row>
    <row r="422" spans="1:6">
      <c r="A422" s="6"/>
      <c r="B422" s="7"/>
      <c r="C422" s="8"/>
      <c r="D422" s="9"/>
    </row>
    <row r="423" spans="1:6">
      <c r="A423" s="6"/>
      <c r="B423" s="7"/>
      <c r="C423" s="8"/>
      <c r="D423" s="9"/>
    </row>
    <row r="424" spans="1:6">
      <c r="A424" s="6"/>
      <c r="B424" s="7"/>
      <c r="C424" s="8"/>
      <c r="D424" s="9"/>
    </row>
    <row r="425" spans="1:6">
      <c r="A425" s="6"/>
      <c r="B425" s="7"/>
      <c r="C425" s="8"/>
      <c r="D425" s="9"/>
    </row>
    <row r="426" spans="1:6">
      <c r="A426" s="6"/>
      <c r="B426" s="7"/>
      <c r="C426" s="8"/>
      <c r="D426" s="9"/>
    </row>
    <row r="427" spans="1:6">
      <c r="A427" s="6"/>
      <c r="B427" s="7"/>
      <c r="C427" s="8"/>
      <c r="D427" s="9"/>
    </row>
    <row r="428" spans="1:6">
      <c r="A428" s="6"/>
      <c r="B428" s="7"/>
      <c r="C428" s="8"/>
      <c r="D428" s="9"/>
    </row>
    <row r="429" spans="1:6">
      <c r="A429" s="6"/>
      <c r="B429" s="7"/>
      <c r="C429" s="8"/>
      <c r="D429" s="9"/>
    </row>
    <row r="430" spans="1:6">
      <c r="A430" s="6"/>
      <c r="B430" s="7"/>
      <c r="C430" s="8"/>
      <c r="D430" s="9"/>
    </row>
    <row r="431" spans="1:6">
      <c r="A431" s="6"/>
      <c r="B431" s="7"/>
      <c r="C431" s="8"/>
      <c r="D431" s="9"/>
    </row>
    <row r="432" spans="1:6">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15"/>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4">
      <c r="A513" s="6"/>
      <c r="B513" s="7"/>
      <c r="C513" s="8"/>
      <c r="D513" s="9"/>
    </row>
    <row r="514" spans="1:4">
      <c r="A514" s="6"/>
      <c r="B514" s="7"/>
      <c r="C514" s="8"/>
      <c r="D514" s="9"/>
    </row>
    <row r="515" spans="1:4">
      <c r="A515" s="6"/>
      <c r="B515" s="7"/>
      <c r="C515" s="8"/>
      <c r="D515" s="9"/>
    </row>
    <row r="516" spans="1:4">
      <c r="A516" s="6"/>
      <c r="B516" s="7"/>
      <c r="C516" s="8"/>
      <c r="D516" s="9"/>
    </row>
    <row r="517" spans="1:4">
      <c r="A517" s="6"/>
      <c r="B517" s="7"/>
      <c r="C517" s="8"/>
      <c r="D517" s="9"/>
    </row>
    <row r="518" spans="1:4">
      <c r="A518" s="6"/>
      <c r="B518" s="7"/>
      <c r="C518" s="8"/>
      <c r="D518" s="9"/>
    </row>
    <row r="519" spans="1:4">
      <c r="A519" s="6"/>
      <c r="B519" s="7"/>
      <c r="C519" s="8"/>
      <c r="D519" s="9"/>
    </row>
    <row r="520" spans="1:4">
      <c r="A520" s="6"/>
      <c r="B520" s="7"/>
      <c r="C520" s="8"/>
      <c r="D520" s="9"/>
    </row>
    <row r="521" spans="1:4">
      <c r="A521" s="6"/>
      <c r="B521" s="7"/>
      <c r="C521" s="8"/>
      <c r="D521" s="9"/>
    </row>
    <row r="522" spans="1:4">
      <c r="A522" s="6"/>
      <c r="B522" s="7"/>
      <c r="C522" s="8"/>
      <c r="D522" s="9"/>
    </row>
    <row r="523" spans="1:4">
      <c r="A523" s="6"/>
      <c r="B523" s="7"/>
      <c r="C523" s="8"/>
      <c r="D523" s="9"/>
    </row>
    <row r="524" spans="1:4">
      <c r="A524" s="6"/>
      <c r="B524" s="7"/>
      <c r="C524" s="8"/>
      <c r="D524" s="9"/>
    </row>
    <row r="525" spans="1:4">
      <c r="A525" s="6"/>
      <c r="B525" s="7"/>
      <c r="C525" s="8"/>
      <c r="D525" s="9"/>
    </row>
    <row r="526" spans="1:4">
      <c r="A526" s="6"/>
      <c r="B526" s="7"/>
      <c r="C526" s="8"/>
      <c r="D526" s="9"/>
    </row>
    <row r="527" spans="1:4">
      <c r="A527" s="6"/>
      <c r="B527" s="7"/>
      <c r="C527" s="8"/>
      <c r="D527" s="9"/>
    </row>
    <row r="528" spans="1:4">
      <c r="A528" s="6"/>
      <c r="B528" s="7"/>
      <c r="C528" s="8"/>
      <c r="D528" s="9"/>
    </row>
    <row r="529" spans="1:4">
      <c r="A529" s="6"/>
      <c r="B529" s="7"/>
      <c r="C529" s="8"/>
      <c r="D529" s="9"/>
    </row>
    <row r="530" spans="1:4">
      <c r="A530" s="6"/>
      <c r="B530" s="7"/>
      <c r="C530" s="8"/>
      <c r="D530" s="9"/>
    </row>
    <row r="531" spans="1:4">
      <c r="A531" s="6"/>
      <c r="B531" s="7"/>
      <c r="C531" s="8"/>
      <c r="D531" s="9"/>
    </row>
    <row r="532" spans="1:4">
      <c r="A532" s="6"/>
      <c r="B532" s="7"/>
      <c r="C532" s="8"/>
      <c r="D532" s="9"/>
    </row>
    <row r="533" spans="1:4">
      <c r="A533" s="6"/>
      <c r="B533" s="7"/>
      <c r="C533" s="8"/>
      <c r="D533" s="9"/>
    </row>
    <row r="534" spans="1:4">
      <c r="A534" s="6"/>
      <c r="B534" s="7"/>
      <c r="C534" s="8"/>
      <c r="D534" s="9"/>
    </row>
    <row r="535" spans="1:4">
      <c r="A535" s="6"/>
      <c r="B535" s="7"/>
      <c r="C535" s="8"/>
      <c r="D535" s="9"/>
    </row>
    <row r="536" spans="1:4">
      <c r="A536" s="6"/>
      <c r="B536" s="7"/>
      <c r="C536" s="8"/>
      <c r="D536" s="9"/>
    </row>
    <row r="537" spans="1:4">
      <c r="A537" s="6"/>
      <c r="B537" s="7"/>
      <c r="C537" s="8"/>
      <c r="D537" s="9"/>
    </row>
    <row r="538" spans="1:4">
      <c r="A538" s="6"/>
      <c r="B538" s="7"/>
      <c r="C538" s="8"/>
      <c r="D538" s="9"/>
    </row>
    <row r="539" spans="1:4">
      <c r="A539" s="6"/>
      <c r="B539" s="7"/>
      <c r="C539" s="8"/>
      <c r="D539" s="9"/>
    </row>
    <row r="540" spans="1:4">
      <c r="A540" s="6"/>
      <c r="B540" s="7"/>
      <c r="C540" s="8"/>
      <c r="D540" s="9"/>
    </row>
    <row r="541" spans="1:4">
      <c r="A541" s="6"/>
      <c r="B541" s="7"/>
      <c r="C541" s="8"/>
      <c r="D541" s="9"/>
    </row>
    <row r="542" spans="1:4">
      <c r="A542" s="6"/>
      <c r="B542" s="7"/>
      <c r="C542" s="8"/>
      <c r="D542" s="9"/>
    </row>
    <row r="543" spans="1:4">
      <c r="A543" s="6"/>
      <c r="B543" s="7"/>
      <c r="C543" s="8"/>
      <c r="D543" s="9"/>
    </row>
    <row r="544" spans="1:4">
      <c r="A544" s="6"/>
      <c r="B544" s="7"/>
      <c r="C544" s="8"/>
      <c r="D544" s="9"/>
    </row>
    <row r="545" spans="1:7">
      <c r="A545" s="6"/>
      <c r="B545" s="7"/>
      <c r="C545" s="8"/>
      <c r="D545" s="9"/>
    </row>
    <row r="546" spans="1:7">
      <c r="A546" s="6"/>
      <c r="B546" s="7"/>
      <c r="C546" s="8"/>
      <c r="D546" s="9"/>
    </row>
    <row r="547" spans="1:7">
      <c r="A547" s="6"/>
      <c r="B547" s="7"/>
      <c r="C547" s="8"/>
      <c r="D547" s="9"/>
    </row>
    <row r="548" spans="1:7">
      <c r="A548" s="6"/>
      <c r="B548" s="7"/>
      <c r="C548" s="8"/>
      <c r="D548" s="9"/>
    </row>
    <row r="549" spans="1:7">
      <c r="A549" s="6"/>
      <c r="B549" s="7"/>
      <c r="C549" s="8"/>
      <c r="D549" s="9"/>
      <c r="G549" s="27"/>
    </row>
    <row r="550" spans="1:7">
      <c r="G550" s="2"/>
    </row>
    <row r="551" spans="1:7">
      <c r="A551" s="21"/>
      <c r="B551" s="22"/>
      <c r="C551" s="23"/>
      <c r="D551" s="24"/>
      <c r="E551" s="25"/>
      <c r="F551" s="26"/>
      <c r="G551" s="2"/>
    </row>
    <row r="552" spans="1:7">
      <c r="A552" s="6"/>
      <c r="B552" s="7"/>
      <c r="C552" s="28"/>
      <c r="D552" s="29"/>
      <c r="E552" s="30"/>
      <c r="F552" s="31"/>
      <c r="G552" s="2"/>
    </row>
    <row r="553" spans="1:7">
      <c r="A553" s="32"/>
      <c r="B553" s="33"/>
      <c r="C553" s="28"/>
      <c r="D553" s="29"/>
      <c r="E553" s="34"/>
      <c r="F553" s="34"/>
      <c r="G553" s="2"/>
    </row>
    <row r="554" spans="1:7">
      <c r="A554" s="32"/>
      <c r="B554" s="33"/>
      <c r="C554" s="28"/>
      <c r="D554" s="29"/>
      <c r="E554" s="34"/>
      <c r="F554" s="34"/>
      <c r="G554" s="2"/>
    </row>
    <row r="555" spans="1:7">
      <c r="A555" s="32"/>
      <c r="B555" s="33"/>
      <c r="C555" s="28"/>
      <c r="D555" s="29"/>
      <c r="E555" s="34"/>
      <c r="F555" s="34"/>
      <c r="G555" s="2"/>
    </row>
    <row r="556" spans="1:7">
      <c r="A556" s="32"/>
      <c r="B556" s="33"/>
      <c r="C556" s="28"/>
      <c r="D556" s="29"/>
      <c r="E556" s="34"/>
      <c r="F556" s="34"/>
      <c r="G556" s="2"/>
    </row>
    <row r="557" spans="1:7">
      <c r="A557" s="32"/>
      <c r="B557" s="33"/>
      <c r="C557" s="28"/>
      <c r="D557" s="29"/>
      <c r="E557" s="34"/>
      <c r="F557" s="34"/>
      <c r="G557" s="2"/>
    </row>
    <row r="558" spans="1:7">
      <c r="A558" s="32"/>
      <c r="B558" s="33"/>
      <c r="C558" s="28"/>
      <c r="D558" s="29"/>
      <c r="E558" s="34"/>
      <c r="F558" s="34"/>
      <c r="G558" s="2"/>
    </row>
    <row r="559" spans="1:7">
      <c r="A559" s="32"/>
      <c r="B559" s="33"/>
      <c r="C559" s="28"/>
      <c r="D559" s="29"/>
      <c r="E559" s="34"/>
      <c r="F559" s="34"/>
      <c r="G559" s="2"/>
    </row>
    <row r="560" spans="1:7">
      <c r="A560" s="32"/>
      <c r="B560" s="33"/>
      <c r="C560" s="28"/>
      <c r="D560" s="29"/>
      <c r="E560" s="34"/>
      <c r="F560" s="34"/>
      <c r="G560" s="2"/>
    </row>
    <row r="561" spans="1:7">
      <c r="A561" s="32"/>
      <c r="B561" s="33"/>
      <c r="C561" s="28"/>
      <c r="D561" s="29"/>
      <c r="E561" s="34"/>
      <c r="F561" s="34"/>
      <c r="G561" s="2"/>
    </row>
    <row r="562" spans="1:7">
      <c r="A562" s="32"/>
      <c r="B562" s="33"/>
      <c r="C562" s="28"/>
      <c r="D562" s="29"/>
      <c r="E562" s="35"/>
      <c r="F562" s="34"/>
      <c r="G562" s="2"/>
    </row>
    <row r="563" spans="1:7">
      <c r="A563" s="32"/>
      <c r="B563" s="33"/>
      <c r="C563" s="28"/>
      <c r="D563" s="29"/>
      <c r="E563" s="35"/>
      <c r="F563" s="34"/>
      <c r="G563" s="2"/>
    </row>
    <row r="564" spans="1:7">
      <c r="A564" s="2"/>
      <c r="B564" s="2"/>
      <c r="C564" s="2"/>
      <c r="D564" s="2"/>
      <c r="E564" s="30"/>
      <c r="F564" s="34"/>
      <c r="G564" s="2"/>
    </row>
    <row r="565" spans="1:7" ht="14.4">
      <c r="A565" s="2"/>
      <c r="B565" s="2"/>
      <c r="C565" s="2"/>
      <c r="D565" s="36"/>
      <c r="E565" s="37"/>
      <c r="F565" s="38"/>
      <c r="G565" s="61"/>
    </row>
    <row r="566" spans="1:7">
      <c r="A566" s="2"/>
      <c r="B566" s="2"/>
      <c r="C566" s="2"/>
      <c r="D566" s="2"/>
      <c r="E566" s="30"/>
      <c r="F566" s="31"/>
      <c r="G566" s="39"/>
    </row>
    <row r="567" spans="1:7">
      <c r="A567" s="61"/>
      <c r="B567" s="61"/>
      <c r="C567" s="61"/>
      <c r="D567" s="61"/>
      <c r="E567" s="61"/>
      <c r="F567" s="61"/>
      <c r="G567" s="2"/>
    </row>
    <row r="568" spans="1:7">
      <c r="A568" s="39"/>
      <c r="B568" s="33"/>
      <c r="C568" s="28"/>
      <c r="D568" s="29"/>
      <c r="E568" s="34"/>
      <c r="F568" s="34"/>
      <c r="G568" s="2"/>
    </row>
    <row r="569" spans="1:7">
      <c r="A569" s="2"/>
      <c r="B569" s="33"/>
      <c r="C569" s="28"/>
      <c r="D569" s="29"/>
      <c r="E569" s="34"/>
      <c r="F569" s="34"/>
      <c r="G569" s="2"/>
    </row>
    <row r="570" spans="1:7">
      <c r="A570" s="2"/>
      <c r="B570" s="33"/>
      <c r="C570" s="28"/>
      <c r="D570" s="29"/>
      <c r="E570" s="34"/>
      <c r="F570" s="34"/>
      <c r="G570" s="2"/>
    </row>
    <row r="571" spans="1:7">
      <c r="A571" s="2"/>
      <c r="B571" s="33"/>
      <c r="C571" s="28"/>
      <c r="D571" s="29"/>
      <c r="E571" s="34"/>
      <c r="F571" s="34"/>
      <c r="G571" s="2"/>
    </row>
    <row r="572" spans="1:7">
      <c r="A572" s="2"/>
      <c r="B572" s="33"/>
      <c r="C572" s="28"/>
      <c r="D572" s="29"/>
      <c r="E572" s="34"/>
      <c r="F572" s="34"/>
      <c r="G572" s="2"/>
    </row>
    <row r="573" spans="1:7">
      <c r="A573" s="2"/>
      <c r="B573" s="33"/>
      <c r="C573" s="28"/>
      <c r="D573" s="29"/>
      <c r="E573" s="34"/>
      <c r="F573" s="34"/>
      <c r="G573" s="2"/>
    </row>
    <row r="574" spans="1:7">
      <c r="A574" s="2"/>
      <c r="B574" s="33"/>
      <c r="C574" s="28"/>
      <c r="D574" s="29"/>
      <c r="E574" s="34"/>
      <c r="F574" s="34"/>
      <c r="G574" s="2"/>
    </row>
    <row r="575" spans="1:7">
      <c r="A575" s="2"/>
      <c r="B575" s="33"/>
      <c r="C575" s="28"/>
      <c r="D575" s="29"/>
      <c r="E575" s="34"/>
      <c r="F575" s="34"/>
      <c r="G575" s="2"/>
    </row>
    <row r="576" spans="1:7">
      <c r="A576" s="2"/>
      <c r="B576" s="33"/>
      <c r="C576" s="28"/>
      <c r="D576" s="29"/>
      <c r="E576" s="34"/>
      <c r="F576" s="34"/>
      <c r="G576" s="2"/>
    </row>
    <row r="577" spans="1:7">
      <c r="A577" s="2"/>
      <c r="B577" s="33"/>
      <c r="C577" s="28"/>
      <c r="D577" s="29"/>
      <c r="E577" s="34"/>
      <c r="F577" s="34"/>
      <c r="G577" s="2"/>
    </row>
    <row r="578" spans="1:7">
      <c r="A578" s="2"/>
      <c r="B578" s="33"/>
      <c r="C578" s="28"/>
      <c r="D578" s="29"/>
      <c r="E578" s="34"/>
      <c r="F578" s="31"/>
      <c r="G578" s="2"/>
    </row>
    <row r="579" spans="1:7" ht="14.4">
      <c r="A579" s="2"/>
      <c r="B579" s="2"/>
      <c r="C579" s="2"/>
      <c r="D579" s="40"/>
      <c r="E579" s="37"/>
      <c r="F579" s="38"/>
      <c r="G579" s="61"/>
    </row>
    <row r="580" spans="1:7">
      <c r="A580" s="2"/>
      <c r="B580" s="2"/>
      <c r="C580" s="2"/>
      <c r="D580" s="2"/>
      <c r="E580" s="30"/>
      <c r="F580" s="31"/>
      <c r="G580" s="39"/>
    </row>
    <row r="581" spans="1:7">
      <c r="A581" s="61"/>
      <c r="B581" s="61"/>
      <c r="C581" s="61"/>
      <c r="D581" s="61"/>
      <c r="E581" s="61"/>
      <c r="F581" s="61"/>
      <c r="G581" s="2"/>
    </row>
    <row r="582" spans="1:7">
      <c r="A582" s="39"/>
      <c r="B582" s="33"/>
      <c r="C582" s="28"/>
      <c r="D582" s="29"/>
      <c r="E582" s="34"/>
      <c r="F582" s="34"/>
      <c r="G582" s="2"/>
    </row>
    <row r="583" spans="1:7">
      <c r="A583" s="2"/>
      <c r="B583" s="33"/>
      <c r="C583" s="28"/>
      <c r="D583" s="29"/>
      <c r="E583" s="34"/>
      <c r="F583" s="34"/>
      <c r="G583" s="2"/>
    </row>
    <row r="584" spans="1:7">
      <c r="A584" s="2"/>
      <c r="B584" s="33"/>
      <c r="C584" s="28"/>
      <c r="D584" s="29"/>
      <c r="E584" s="34"/>
      <c r="F584" s="34"/>
      <c r="G584" s="2"/>
    </row>
    <row r="585" spans="1:7">
      <c r="A585" s="2"/>
      <c r="B585" s="33"/>
      <c r="C585" s="28"/>
      <c r="D585" s="29"/>
      <c r="E585" s="34"/>
      <c r="F585" s="34"/>
      <c r="G585" s="2"/>
    </row>
    <row r="586" spans="1:7">
      <c r="A586" s="2"/>
      <c r="B586" s="33"/>
      <c r="C586" s="28"/>
      <c r="D586" s="29"/>
      <c r="E586" s="34"/>
      <c r="F586" s="34"/>
      <c r="G586" s="2"/>
    </row>
    <row r="587" spans="1:7">
      <c r="A587" s="2"/>
      <c r="B587" s="33"/>
      <c r="C587" s="28"/>
      <c r="D587" s="29"/>
      <c r="E587" s="34"/>
      <c r="F587" s="34"/>
      <c r="G587" s="2"/>
    </row>
    <row r="588" spans="1:7">
      <c r="A588" s="2"/>
      <c r="B588" s="33"/>
      <c r="C588" s="28"/>
      <c r="D588" s="29"/>
      <c r="E588" s="34"/>
      <c r="F588" s="34"/>
      <c r="G588" s="2"/>
    </row>
    <row r="589" spans="1:7">
      <c r="A589" s="2"/>
      <c r="B589" s="33"/>
      <c r="C589" s="28"/>
      <c r="D589" s="29"/>
      <c r="E589" s="34"/>
      <c r="F589" s="34"/>
      <c r="G589" s="2"/>
    </row>
    <row r="590" spans="1:7">
      <c r="A590" s="2"/>
      <c r="B590" s="33"/>
      <c r="C590" s="28"/>
      <c r="D590" s="29"/>
      <c r="E590" s="34"/>
      <c r="F590" s="34"/>
      <c r="G590" s="2"/>
    </row>
    <row r="591" spans="1:7">
      <c r="A591" s="2"/>
      <c r="B591" s="33"/>
      <c r="C591" s="28"/>
      <c r="D591" s="29"/>
      <c r="E591" s="34"/>
      <c r="F591" s="34"/>
      <c r="G591" s="2"/>
    </row>
    <row r="592" spans="1:7">
      <c r="A592" s="2"/>
      <c r="B592" s="33"/>
      <c r="C592" s="28"/>
      <c r="D592" s="29"/>
      <c r="E592" s="34"/>
      <c r="F592" s="34"/>
      <c r="G592" s="2"/>
    </row>
    <row r="593" spans="1:6">
      <c r="A593" s="2"/>
      <c r="B593" s="2"/>
      <c r="C593" s="2"/>
      <c r="D593" s="2"/>
      <c r="E593" s="30"/>
      <c r="F593" s="31"/>
    </row>
    <row r="594" spans="1:6" ht="14.4">
      <c r="A594" s="2"/>
      <c r="B594" s="2"/>
      <c r="C594" s="2"/>
      <c r="D594" s="40"/>
      <c r="E594" s="37"/>
      <c r="F594" s="38"/>
    </row>
  </sheetData>
  <autoFilter ref="A3:F3" xr:uid="{4014FE5E-403D-4F4D-B0DF-6F77BC97B967}"/>
  <mergeCells count="2">
    <mergeCell ref="D1:F1"/>
    <mergeCell ref="A4:F4"/>
  </mergeCells>
  <hyperlinks>
    <hyperlink ref="G1" location="RESUMEN!A1" display="RESUMEN" xr:uid="{15DB4265-0F48-41DE-9E1D-D5DEA8CA60E8}"/>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BB5DF-2F87-415B-8942-6D639DEE0A21}">
  <dimension ref="A1:G594"/>
  <sheetViews>
    <sheetView workbookViewId="0">
      <selection activeCell="A6" sqref="A6"/>
    </sheetView>
  </sheetViews>
  <sheetFormatPr baseColWidth="10" defaultColWidth="11.44140625" defaultRowHeight="13.8"/>
  <cols>
    <col min="1" max="1" width="35.5546875" style="5" customWidth="1"/>
    <col min="2" max="2" width="9.6640625" style="18" customWidth="1"/>
    <col min="3" max="3" width="8.6640625" style="19" customWidth="1"/>
    <col min="4" max="4" width="79.88671875" style="20" customWidth="1"/>
    <col min="5" max="5" width="13.44140625" style="10" customWidth="1"/>
    <col min="6" max="6" width="16.5546875" style="10" customWidth="1"/>
    <col min="7"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10" t="s">
        <v>32</v>
      </c>
      <c r="B4" s="311"/>
      <c r="C4" s="311"/>
      <c r="D4" s="311"/>
      <c r="E4" s="311"/>
      <c r="F4" s="312"/>
    </row>
    <row r="5" spans="1:7" ht="220.8">
      <c r="A5" s="225" t="s">
        <v>974</v>
      </c>
      <c r="B5" s="47">
        <v>22</v>
      </c>
      <c r="C5" s="44" t="s">
        <v>46</v>
      </c>
      <c r="D5" s="217" t="s">
        <v>226</v>
      </c>
      <c r="E5" s="68">
        <v>268.5</v>
      </c>
      <c r="F5" s="226">
        <f>E5*B5</f>
        <v>5907</v>
      </c>
    </row>
    <row r="6" spans="1:7" ht="14.4" thickBot="1">
      <c r="A6" s="211"/>
      <c r="B6" s="212"/>
      <c r="C6" s="213"/>
      <c r="D6" s="214"/>
      <c r="E6" s="215" t="s">
        <v>37</v>
      </c>
      <c r="F6" s="216">
        <f>F5</f>
        <v>5907</v>
      </c>
    </row>
    <row r="7" spans="1:7">
      <c r="A7" s="6"/>
      <c r="B7" s="7"/>
      <c r="C7" s="8"/>
      <c r="D7" s="9"/>
    </row>
    <row r="8" spans="1:7">
      <c r="A8" s="6"/>
      <c r="B8" s="7"/>
      <c r="C8" s="8"/>
      <c r="D8" s="9"/>
    </row>
    <row r="9" spans="1:7">
      <c r="A9" s="6"/>
      <c r="B9" s="7"/>
      <c r="C9" s="8"/>
      <c r="D9" s="9"/>
    </row>
    <row r="10" spans="1:7">
      <c r="A10" s="6"/>
      <c r="B10" s="7"/>
      <c r="C10" s="8"/>
      <c r="D10" s="9"/>
    </row>
    <row r="11" spans="1:7">
      <c r="A11" s="6"/>
      <c r="B11" s="7"/>
      <c r="C11" s="8"/>
      <c r="D11" s="9"/>
    </row>
    <row r="12" spans="1:7">
      <c r="A12" s="6"/>
      <c r="B12" s="7"/>
      <c r="C12" s="8"/>
      <c r="D12" s="9"/>
    </row>
    <row r="13" spans="1:7">
      <c r="A13" s="6"/>
      <c r="B13" s="7"/>
      <c r="C13" s="8"/>
      <c r="D13" s="9"/>
    </row>
    <row r="14" spans="1:7">
      <c r="A14" s="6"/>
      <c r="B14" s="7"/>
      <c r="C14" s="8"/>
      <c r="D14" s="9"/>
    </row>
    <row r="15" spans="1:7">
      <c r="A15" s="6"/>
      <c r="B15" s="7"/>
      <c r="C15" s="8"/>
      <c r="D15" s="9"/>
    </row>
    <row r="16" spans="1:7">
      <c r="A16" s="6"/>
      <c r="B16" s="7"/>
      <c r="C16" s="8"/>
      <c r="D16" s="9"/>
    </row>
    <row r="17" spans="1:4">
      <c r="A17" s="6"/>
      <c r="B17" s="7"/>
      <c r="C17" s="8"/>
      <c r="D17" s="9"/>
    </row>
    <row r="18" spans="1:4">
      <c r="A18" s="6"/>
      <c r="B18" s="7"/>
      <c r="C18" s="8"/>
      <c r="D18" s="9"/>
    </row>
    <row r="19" spans="1:4">
      <c r="A19" s="6"/>
      <c r="B19" s="7"/>
      <c r="C19" s="8"/>
      <c r="D19" s="9"/>
    </row>
    <row r="20" spans="1:4">
      <c r="A20" s="6"/>
      <c r="B20" s="7"/>
      <c r="C20" s="8"/>
      <c r="D20" s="9"/>
    </row>
    <row r="21" spans="1:4">
      <c r="A21" s="6"/>
      <c r="B21" s="7"/>
      <c r="C21" s="8"/>
      <c r="D21" s="9"/>
    </row>
    <row r="22" spans="1:4">
      <c r="A22" s="6"/>
      <c r="B22" s="7"/>
      <c r="C22" s="8"/>
      <c r="D22" s="9"/>
    </row>
    <row r="23" spans="1:4">
      <c r="A23" s="6"/>
      <c r="B23" s="7"/>
      <c r="C23" s="8"/>
      <c r="D23" s="9"/>
    </row>
    <row r="24" spans="1:4">
      <c r="A24" s="6"/>
      <c r="B24" s="7"/>
      <c r="C24" s="8"/>
      <c r="D24" s="9"/>
    </row>
    <row r="25" spans="1:4">
      <c r="A25" s="6"/>
      <c r="B25" s="7"/>
      <c r="C25" s="8"/>
      <c r="D25" s="9"/>
    </row>
    <row r="26" spans="1:4">
      <c r="A26" s="6"/>
      <c r="B26" s="7"/>
      <c r="C26" s="8"/>
      <c r="D26" s="9"/>
    </row>
    <row r="27" spans="1:4">
      <c r="A27" s="6"/>
      <c r="B27" s="7"/>
      <c r="C27" s="8"/>
      <c r="D27" s="9"/>
    </row>
    <row r="28" spans="1:4">
      <c r="A28" s="6"/>
      <c r="B28" s="7"/>
      <c r="C28" s="8"/>
      <c r="D28" s="9"/>
    </row>
    <row r="29" spans="1:4">
      <c r="A29" s="6"/>
      <c r="B29" s="7"/>
      <c r="C29" s="8"/>
      <c r="D29" s="9"/>
    </row>
    <row r="30" spans="1:4">
      <c r="A30" s="6"/>
      <c r="B30" s="7"/>
      <c r="C30" s="8"/>
      <c r="D30" s="9"/>
    </row>
    <row r="31" spans="1:4">
      <c r="A31" s="6"/>
      <c r="B31" s="7"/>
      <c r="C31" s="8"/>
      <c r="D31" s="9"/>
    </row>
    <row r="32" spans="1:4">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4">
      <c r="A113" s="6"/>
      <c r="B113" s="7"/>
      <c r="C113" s="8"/>
      <c r="D113" s="9"/>
    </row>
    <row r="114" spans="1:4">
      <c r="A114" s="6"/>
      <c r="B114" s="7"/>
      <c r="C114" s="8"/>
      <c r="D114" s="9"/>
    </row>
    <row r="115" spans="1:4">
      <c r="A115" s="6"/>
      <c r="B115" s="7"/>
      <c r="C115" s="8"/>
      <c r="D115" s="9"/>
    </row>
    <row r="116" spans="1:4">
      <c r="A116" s="6"/>
      <c r="B116" s="7"/>
      <c r="C116" s="8"/>
      <c r="D116" s="9"/>
    </row>
    <row r="117" spans="1:4">
      <c r="A117" s="6"/>
      <c r="B117" s="7"/>
      <c r="C117" s="8"/>
      <c r="D117" s="11"/>
    </row>
    <row r="118" spans="1:4">
      <c r="A118" s="6"/>
      <c r="B118" s="7"/>
      <c r="C118" s="8"/>
      <c r="D118" s="9"/>
    </row>
    <row r="119" spans="1:4">
      <c r="A119" s="6"/>
      <c r="B119" s="7"/>
      <c r="C119" s="8"/>
      <c r="D119" s="9"/>
    </row>
    <row r="120" spans="1:4">
      <c r="A120" s="6"/>
      <c r="B120" s="7"/>
      <c r="C120" s="8"/>
      <c r="D120" s="9"/>
    </row>
    <row r="121" spans="1:4">
      <c r="A121" s="6"/>
      <c r="B121" s="7"/>
      <c r="C121" s="8"/>
      <c r="D121" s="9"/>
    </row>
    <row r="122" spans="1:4">
      <c r="A122" s="6"/>
      <c r="B122" s="7"/>
      <c r="C122" s="8"/>
      <c r="D122" s="9"/>
    </row>
    <row r="123" spans="1:4">
      <c r="A123" s="6"/>
      <c r="B123" s="7"/>
      <c r="C123" s="8"/>
      <c r="D123" s="9"/>
    </row>
    <row r="124" spans="1:4">
      <c r="A124" s="6"/>
      <c r="B124" s="7"/>
      <c r="C124" s="8"/>
      <c r="D124" s="9"/>
    </row>
    <row r="125" spans="1:4">
      <c r="A125" s="6"/>
      <c r="B125" s="7"/>
      <c r="C125" s="8"/>
      <c r="D125" s="9"/>
    </row>
    <row r="126" spans="1:4">
      <c r="A126" s="6"/>
      <c r="B126" s="7"/>
      <c r="C126" s="8"/>
      <c r="D126" s="9"/>
    </row>
    <row r="127" spans="1:4">
      <c r="A127" s="6"/>
      <c r="B127" s="7"/>
      <c r="C127" s="8"/>
      <c r="D127" s="9"/>
    </row>
    <row r="128" spans="1:4">
      <c r="A128" s="6"/>
      <c r="B128" s="7"/>
      <c r="C128" s="8"/>
      <c r="D128" s="9"/>
    </row>
    <row r="129" spans="1:4">
      <c r="A129" s="6"/>
      <c r="B129" s="7"/>
      <c r="C129" s="8"/>
      <c r="D129" s="9"/>
    </row>
    <row r="130" spans="1:4">
      <c r="A130" s="6"/>
      <c r="B130" s="7"/>
      <c r="C130" s="8"/>
      <c r="D130" s="9"/>
    </row>
    <row r="131" spans="1:4">
      <c r="A131" s="6"/>
      <c r="B131" s="7"/>
      <c r="C131" s="8"/>
      <c r="D131" s="9"/>
    </row>
    <row r="132" spans="1:4">
      <c r="A132" s="6"/>
      <c r="B132" s="7"/>
      <c r="C132" s="8"/>
      <c r="D132" s="9"/>
    </row>
    <row r="133" spans="1:4">
      <c r="A133" s="6"/>
      <c r="B133" s="7"/>
      <c r="C133" s="8"/>
      <c r="D133" s="9"/>
    </row>
    <row r="134" spans="1:4">
      <c r="A134" s="6"/>
      <c r="B134" s="7"/>
      <c r="C134" s="8"/>
      <c r="D134" s="9"/>
    </row>
    <row r="135" spans="1:4">
      <c r="A135" s="6"/>
      <c r="B135" s="7"/>
      <c r="C135" s="8"/>
      <c r="D135" s="9"/>
    </row>
    <row r="136" spans="1:4">
      <c r="A136" s="6"/>
      <c r="B136" s="7"/>
      <c r="C136" s="8"/>
      <c r="D136" s="9"/>
    </row>
    <row r="137" spans="1:4">
      <c r="A137" s="6"/>
      <c r="B137" s="7"/>
      <c r="C137" s="8"/>
      <c r="D137" s="9"/>
    </row>
    <row r="138" spans="1:4">
      <c r="A138" s="6"/>
      <c r="B138" s="7"/>
      <c r="C138" s="8"/>
      <c r="D138" s="9"/>
    </row>
    <row r="139" spans="1:4">
      <c r="A139" s="6"/>
      <c r="B139" s="7"/>
      <c r="C139" s="8"/>
      <c r="D139" s="9"/>
    </row>
    <row r="140" spans="1:4">
      <c r="A140" s="6"/>
      <c r="B140" s="7"/>
      <c r="C140" s="8"/>
      <c r="D140" s="9"/>
    </row>
    <row r="141" spans="1:4">
      <c r="A141" s="6"/>
      <c r="B141" s="7"/>
      <c r="C141" s="8"/>
      <c r="D141" s="9"/>
    </row>
    <row r="142" spans="1:4">
      <c r="A142" s="6"/>
      <c r="B142" s="7"/>
      <c r="C142" s="8"/>
      <c r="D142" s="9"/>
    </row>
    <row r="143" spans="1:4">
      <c r="A143" s="6"/>
      <c r="B143" s="7"/>
      <c r="C143" s="8"/>
      <c r="D143" s="9"/>
    </row>
    <row r="144" spans="1:4">
      <c r="A144" s="6"/>
      <c r="B144" s="7"/>
      <c r="C144" s="8"/>
      <c r="D144" s="9"/>
    </row>
    <row r="145" spans="1:6">
      <c r="A145" s="6"/>
      <c r="B145" s="7"/>
      <c r="C145" s="8"/>
      <c r="D145" s="9"/>
    </row>
    <row r="146" spans="1:6">
      <c r="A146" s="6"/>
      <c r="B146" s="7"/>
      <c r="C146" s="8"/>
      <c r="D146" s="9"/>
    </row>
    <row r="147" spans="1:6">
      <c r="A147" s="6"/>
      <c r="B147" s="7"/>
      <c r="C147" s="8"/>
      <c r="D147" s="9"/>
    </row>
    <row r="148" spans="1:6">
      <c r="A148" s="6"/>
      <c r="B148" s="7"/>
      <c r="C148" s="8"/>
      <c r="D148" s="9"/>
    </row>
    <row r="149" spans="1:6">
      <c r="A149" s="6"/>
      <c r="B149" s="7"/>
      <c r="C149" s="8"/>
      <c r="D149" s="9"/>
    </row>
    <row r="150" spans="1:6">
      <c r="A150" s="12"/>
      <c r="B150" s="13"/>
      <c r="C150" s="14"/>
      <c r="D150" s="15"/>
      <c r="E150" s="16"/>
      <c r="F150" s="16"/>
    </row>
    <row r="151" spans="1:6">
      <c r="A151" s="6"/>
      <c r="B151" s="7"/>
      <c r="C151" s="8"/>
      <c r="D151" s="9"/>
    </row>
    <row r="152" spans="1:6">
      <c r="A152" s="6"/>
      <c r="B152" s="7"/>
      <c r="C152" s="8"/>
      <c r="D152" s="9"/>
    </row>
    <row r="153" spans="1:6">
      <c r="A153" s="6"/>
      <c r="B153" s="7"/>
      <c r="C153" s="8"/>
      <c r="D153" s="9"/>
    </row>
    <row r="154" spans="1:6">
      <c r="A154" s="6"/>
      <c r="B154" s="7"/>
      <c r="C154" s="8"/>
      <c r="D154" s="9"/>
    </row>
    <row r="155" spans="1:6">
      <c r="A155" s="6"/>
      <c r="B155" s="7"/>
      <c r="C155" s="8"/>
      <c r="D155" s="9"/>
    </row>
    <row r="156" spans="1:6">
      <c r="A156" s="6"/>
      <c r="B156" s="7"/>
      <c r="C156" s="8"/>
      <c r="D156" s="9"/>
    </row>
    <row r="157" spans="1:6">
      <c r="A157" s="6"/>
      <c r="B157" s="7"/>
      <c r="C157" s="8"/>
      <c r="D157" s="9"/>
    </row>
    <row r="158" spans="1:6">
      <c r="A158" s="6"/>
      <c r="B158" s="7"/>
      <c r="C158" s="8"/>
      <c r="D158" s="9"/>
    </row>
    <row r="159" spans="1:6">
      <c r="A159" s="6"/>
      <c r="B159" s="7"/>
      <c r="C159" s="8"/>
      <c r="D159" s="9"/>
    </row>
    <row r="160" spans="1:6">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4">
      <c r="A225" s="6"/>
      <c r="B225" s="7"/>
      <c r="C225" s="8"/>
      <c r="D225" s="9"/>
    </row>
    <row r="226" spans="1:4">
      <c r="A226" s="6"/>
      <c r="B226" s="7"/>
      <c r="C226" s="8"/>
      <c r="D226" s="9"/>
    </row>
    <row r="227" spans="1:4">
      <c r="A227" s="6"/>
      <c r="B227" s="7"/>
      <c r="C227" s="8"/>
      <c r="D227" s="9"/>
    </row>
    <row r="228" spans="1:4">
      <c r="A228" s="6"/>
      <c r="B228" s="7"/>
      <c r="C228" s="8"/>
      <c r="D228" s="9"/>
    </row>
    <row r="229" spans="1:4">
      <c r="A229" s="6"/>
      <c r="B229" s="7"/>
      <c r="C229" s="8"/>
      <c r="D229" s="9"/>
    </row>
    <row r="230" spans="1:4">
      <c r="A230" s="6"/>
      <c r="B230" s="7"/>
      <c r="C230" s="8"/>
      <c r="D230" s="9"/>
    </row>
    <row r="231" spans="1:4">
      <c r="A231" s="6"/>
      <c r="B231" s="7"/>
      <c r="C231" s="8"/>
      <c r="D231" s="9"/>
    </row>
    <row r="232" spans="1:4">
      <c r="A232" s="6"/>
      <c r="B232" s="7"/>
      <c r="C232" s="8"/>
      <c r="D232" s="9"/>
    </row>
    <row r="233" spans="1:4">
      <c r="A233" s="6"/>
      <c r="B233" s="7"/>
      <c r="C233" s="8"/>
      <c r="D233" s="9"/>
    </row>
    <row r="234" spans="1:4">
      <c r="A234" s="6"/>
      <c r="B234" s="7"/>
      <c r="C234" s="8"/>
      <c r="D234" s="9"/>
    </row>
    <row r="235" spans="1:4">
      <c r="A235" s="6"/>
      <c r="B235" s="7"/>
      <c r="C235" s="8"/>
      <c r="D235" s="9"/>
    </row>
    <row r="236" spans="1:4">
      <c r="A236" s="6"/>
      <c r="B236" s="7"/>
      <c r="C236" s="8"/>
      <c r="D236" s="9"/>
    </row>
    <row r="237" spans="1:4">
      <c r="A237" s="6"/>
      <c r="B237" s="7"/>
      <c r="C237" s="8"/>
      <c r="D237" s="9"/>
    </row>
    <row r="238" spans="1:4">
      <c r="A238" s="6"/>
      <c r="B238" s="7"/>
      <c r="C238" s="8"/>
      <c r="D238" s="9"/>
    </row>
    <row r="239" spans="1:4">
      <c r="A239" s="6"/>
      <c r="B239" s="7"/>
      <c r="C239" s="8"/>
      <c r="D239" s="9"/>
    </row>
    <row r="240" spans="1:4">
      <c r="A240" s="6"/>
      <c r="B240" s="7"/>
      <c r="C240" s="8"/>
      <c r="D240" s="9"/>
    </row>
    <row r="241" spans="1:4">
      <c r="A241" s="6"/>
      <c r="B241" s="7"/>
      <c r="C241" s="8"/>
      <c r="D241" s="9"/>
    </row>
    <row r="242" spans="1:4">
      <c r="A242" s="6"/>
      <c r="B242" s="7"/>
      <c r="C242" s="8"/>
      <c r="D242" s="9"/>
    </row>
    <row r="243" spans="1:4">
      <c r="A243" s="6"/>
      <c r="B243" s="7"/>
      <c r="C243" s="8"/>
      <c r="D243" s="9"/>
    </row>
    <row r="244" spans="1:4">
      <c r="A244" s="6"/>
      <c r="B244" s="7"/>
      <c r="C244" s="8"/>
      <c r="D244" s="9"/>
    </row>
    <row r="245" spans="1:4">
      <c r="A245" s="6"/>
      <c r="B245" s="7"/>
      <c r="C245" s="8"/>
      <c r="D245" s="9"/>
    </row>
    <row r="246" spans="1:4">
      <c r="A246" s="6"/>
      <c r="B246" s="7"/>
      <c r="C246" s="8"/>
      <c r="D246" s="9"/>
    </row>
    <row r="247" spans="1:4">
      <c r="A247" s="6"/>
      <c r="B247" s="7"/>
      <c r="C247" s="8"/>
      <c r="D247" s="9"/>
    </row>
    <row r="248" spans="1:4">
      <c r="A248" s="6"/>
      <c r="B248" s="7"/>
      <c r="C248" s="8"/>
      <c r="D248" s="9"/>
    </row>
    <row r="249" spans="1:4">
      <c r="A249" s="6"/>
      <c r="B249" s="7"/>
      <c r="C249" s="8"/>
      <c r="D249" s="9"/>
    </row>
    <row r="250" spans="1:4">
      <c r="A250" s="6"/>
      <c r="B250" s="7"/>
      <c r="C250" s="8"/>
      <c r="D250" s="9"/>
    </row>
    <row r="251" spans="1:4">
      <c r="A251" s="6"/>
      <c r="B251" s="7"/>
      <c r="C251" s="8"/>
      <c r="D251" s="9"/>
    </row>
    <row r="252" spans="1:4">
      <c r="A252" s="6"/>
      <c r="B252" s="7"/>
      <c r="C252" s="8"/>
      <c r="D252" s="9"/>
    </row>
    <row r="253" spans="1:4">
      <c r="A253" s="6"/>
      <c r="B253" s="7"/>
      <c r="C253" s="8"/>
      <c r="D253" s="9"/>
    </row>
    <row r="254" spans="1:4">
      <c r="A254" s="6"/>
      <c r="B254" s="7"/>
      <c r="C254" s="8"/>
      <c r="D254" s="9"/>
    </row>
    <row r="255" spans="1:4">
      <c r="A255" s="6"/>
      <c r="B255" s="7"/>
      <c r="C255" s="8"/>
      <c r="D255" s="9"/>
    </row>
    <row r="256" spans="1:4">
      <c r="A256" s="6"/>
      <c r="B256" s="7"/>
      <c r="C256" s="8"/>
      <c r="D256" s="9"/>
    </row>
    <row r="257" spans="1:6">
      <c r="A257" s="6"/>
      <c r="B257" s="7"/>
      <c r="C257" s="8"/>
      <c r="D257" s="9"/>
    </row>
    <row r="258" spans="1:6">
      <c r="A258" s="6"/>
      <c r="B258" s="7"/>
      <c r="C258" s="8"/>
      <c r="D258" s="9"/>
    </row>
    <row r="259" spans="1:6">
      <c r="A259" s="6"/>
      <c r="B259" s="7"/>
      <c r="C259" s="8"/>
      <c r="D259" s="9"/>
    </row>
    <row r="260" spans="1:6">
      <c r="A260" s="6"/>
      <c r="B260" s="7"/>
      <c r="C260" s="8"/>
      <c r="D260" s="9"/>
    </row>
    <row r="261" spans="1:6">
      <c r="A261" s="12"/>
      <c r="B261" s="13"/>
      <c r="C261" s="14"/>
      <c r="D261" s="11"/>
      <c r="E261" s="16"/>
      <c r="F261" s="16"/>
    </row>
    <row r="262" spans="1:6">
      <c r="A262" s="6"/>
      <c r="B262" s="7"/>
      <c r="C262" s="8"/>
      <c r="D262" s="9"/>
    </row>
    <row r="263" spans="1:6">
      <c r="A263" s="6"/>
      <c r="B263" s="7"/>
      <c r="C263" s="8"/>
      <c r="D263" s="9"/>
    </row>
    <row r="264" spans="1:6">
      <c r="A264" s="6"/>
      <c r="B264" s="7"/>
      <c r="C264" s="8"/>
      <c r="D264" s="9"/>
    </row>
    <row r="265" spans="1:6">
      <c r="A265" s="6"/>
      <c r="B265" s="7"/>
      <c r="C265" s="8"/>
      <c r="D265" s="9"/>
    </row>
    <row r="266" spans="1:6">
      <c r="A266" s="6"/>
      <c r="B266" s="7"/>
      <c r="C266" s="8"/>
      <c r="D266" s="9"/>
    </row>
    <row r="267" spans="1:6">
      <c r="A267" s="6"/>
      <c r="B267" s="7"/>
      <c r="C267" s="8"/>
      <c r="D267" s="9"/>
    </row>
    <row r="268" spans="1:6">
      <c r="A268" s="6"/>
      <c r="B268" s="7"/>
      <c r="C268" s="8"/>
      <c r="D268" s="9"/>
    </row>
    <row r="269" spans="1:6">
      <c r="A269" s="6"/>
      <c r="B269" s="7"/>
      <c r="C269" s="8"/>
      <c r="D269" s="9"/>
    </row>
    <row r="270" spans="1:6">
      <c r="A270" s="6"/>
      <c r="B270" s="7"/>
      <c r="C270" s="8"/>
      <c r="D270" s="9"/>
    </row>
    <row r="271" spans="1:6">
      <c r="A271" s="6"/>
      <c r="B271" s="7"/>
      <c r="C271" s="8"/>
      <c r="D271" s="9"/>
    </row>
    <row r="272" spans="1:6">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15"/>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6"/>
      <c r="B369" s="7"/>
      <c r="C369" s="8"/>
      <c r="D369" s="9"/>
    </row>
    <row r="370" spans="1:4">
      <c r="A370" s="6"/>
      <c r="B370" s="7"/>
      <c r="C370" s="8"/>
      <c r="D370" s="9"/>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9"/>
    </row>
    <row r="383" spans="1:4">
      <c r="A383" s="6"/>
      <c r="B383" s="7"/>
      <c r="C383" s="8"/>
      <c r="D383" s="9"/>
    </row>
    <row r="384" spans="1:4">
      <c r="A384" s="6"/>
      <c r="B384" s="7"/>
      <c r="C384" s="8"/>
      <c r="D384" s="11"/>
    </row>
    <row r="385" spans="1:4">
      <c r="A385" s="6"/>
      <c r="B385" s="7"/>
      <c r="C385" s="8"/>
      <c r="D385" s="9"/>
    </row>
    <row r="386" spans="1:4">
      <c r="A386" s="6"/>
      <c r="B386" s="7"/>
      <c r="C386" s="8"/>
      <c r="D386" s="9"/>
    </row>
    <row r="387" spans="1:4">
      <c r="A387" s="6"/>
      <c r="B387" s="7"/>
      <c r="C387" s="8"/>
      <c r="D387" s="9"/>
    </row>
    <row r="388" spans="1:4">
      <c r="A388" s="6"/>
      <c r="B388" s="7"/>
      <c r="C388" s="8"/>
      <c r="D388" s="9"/>
    </row>
    <row r="389" spans="1:4">
      <c r="A389" s="6"/>
      <c r="B389" s="7"/>
      <c r="C389" s="8"/>
      <c r="D389" s="9"/>
    </row>
    <row r="390" spans="1:4">
      <c r="A390" s="6"/>
      <c r="B390" s="7"/>
      <c r="C390" s="8"/>
      <c r="D390" s="9"/>
    </row>
    <row r="391" spans="1:4">
      <c r="A391" s="6"/>
      <c r="B391" s="7"/>
      <c r="C391" s="8"/>
      <c r="D391" s="9"/>
    </row>
    <row r="392" spans="1:4">
      <c r="A392" s="17"/>
      <c r="B392" s="7"/>
      <c r="C392" s="8"/>
      <c r="D392" s="11"/>
    </row>
    <row r="393" spans="1:4">
      <c r="A393" s="6"/>
      <c r="B393" s="7"/>
      <c r="C393" s="8"/>
      <c r="D393" s="9"/>
    </row>
    <row r="394" spans="1:4">
      <c r="A394" s="6"/>
      <c r="B394" s="7"/>
      <c r="C394" s="8"/>
      <c r="D394" s="9"/>
    </row>
    <row r="395" spans="1:4">
      <c r="A395" s="6"/>
      <c r="B395" s="7"/>
      <c r="C395" s="8"/>
      <c r="D395" s="9"/>
    </row>
    <row r="396" spans="1:4">
      <c r="A396" s="6"/>
      <c r="B396" s="7"/>
      <c r="C396" s="8"/>
      <c r="D396" s="9"/>
    </row>
    <row r="397" spans="1:4">
      <c r="A397" s="6"/>
      <c r="B397" s="7"/>
      <c r="C397" s="8"/>
      <c r="D397" s="9"/>
    </row>
    <row r="398" spans="1:4">
      <c r="A398" s="6"/>
      <c r="B398" s="7"/>
      <c r="C398" s="8"/>
      <c r="D398" s="9"/>
    </row>
    <row r="399" spans="1:4">
      <c r="A399" s="6"/>
      <c r="B399" s="7"/>
      <c r="C399" s="8"/>
      <c r="D399" s="9"/>
    </row>
    <row r="400" spans="1:4">
      <c r="A400" s="6"/>
      <c r="B400" s="7"/>
      <c r="C400" s="8"/>
      <c r="D400" s="9"/>
    </row>
    <row r="401" spans="1:4">
      <c r="A401" s="6"/>
      <c r="B401" s="7"/>
      <c r="C401" s="8"/>
      <c r="D401" s="9"/>
    </row>
    <row r="402" spans="1:4">
      <c r="A402" s="6"/>
      <c r="B402" s="7"/>
      <c r="C402" s="8"/>
      <c r="D402" s="9"/>
    </row>
    <row r="403" spans="1:4">
      <c r="A403" s="6"/>
      <c r="B403" s="7"/>
      <c r="C403" s="8"/>
      <c r="D403" s="9"/>
    </row>
    <row r="404" spans="1:4">
      <c r="A404" s="6"/>
      <c r="B404" s="7"/>
      <c r="C404" s="8"/>
      <c r="D404" s="9"/>
    </row>
    <row r="405" spans="1:4">
      <c r="A405" s="6"/>
      <c r="B405" s="7"/>
      <c r="C405" s="8"/>
      <c r="D405" s="9"/>
    </row>
    <row r="406" spans="1:4">
      <c r="A406" s="6"/>
      <c r="B406" s="7"/>
      <c r="C406" s="8"/>
      <c r="D406" s="9"/>
    </row>
    <row r="407" spans="1:4">
      <c r="A407" s="6"/>
      <c r="B407" s="7"/>
      <c r="C407" s="8"/>
      <c r="D407" s="11"/>
    </row>
    <row r="408" spans="1:4">
      <c r="A408" s="6"/>
      <c r="B408" s="7"/>
      <c r="C408" s="8"/>
      <c r="D408" s="9"/>
    </row>
    <row r="409" spans="1:4">
      <c r="A409" s="6"/>
      <c r="B409" s="7"/>
      <c r="C409" s="8"/>
      <c r="D409" s="9"/>
    </row>
    <row r="410" spans="1:4">
      <c r="A410" s="6"/>
      <c r="B410" s="7"/>
      <c r="C410" s="8"/>
      <c r="D410" s="9"/>
    </row>
    <row r="411" spans="1:4">
      <c r="A411" s="6"/>
      <c r="B411" s="7"/>
      <c r="C411" s="8"/>
      <c r="D411" s="9"/>
    </row>
    <row r="412" spans="1:4">
      <c r="A412" s="6"/>
      <c r="B412" s="7"/>
      <c r="C412" s="8"/>
      <c r="D412" s="9"/>
    </row>
    <row r="413" spans="1:4">
      <c r="A413" s="6"/>
      <c r="B413" s="7"/>
      <c r="C413" s="8"/>
      <c r="D413" s="9"/>
    </row>
    <row r="414" spans="1:4">
      <c r="A414" s="6"/>
      <c r="B414" s="7"/>
      <c r="C414" s="8"/>
      <c r="D414" s="9"/>
    </row>
    <row r="415" spans="1:4">
      <c r="A415" s="6"/>
      <c r="B415" s="7"/>
      <c r="C415" s="8"/>
      <c r="D415" s="9"/>
    </row>
    <row r="416" spans="1:4">
      <c r="A416" s="6"/>
      <c r="B416" s="7"/>
      <c r="C416" s="8"/>
      <c r="D416" s="9"/>
    </row>
    <row r="417" spans="1:6">
      <c r="A417" s="6"/>
      <c r="B417" s="7"/>
      <c r="C417" s="8"/>
      <c r="D417" s="11"/>
      <c r="E417" s="16"/>
      <c r="F417" s="16"/>
    </row>
    <row r="418" spans="1:6">
      <c r="A418" s="12"/>
      <c r="B418" s="13"/>
      <c r="C418" s="14"/>
      <c r="D418" s="11"/>
      <c r="E418" s="16"/>
      <c r="F418" s="16"/>
    </row>
    <row r="419" spans="1:6">
      <c r="A419" s="6"/>
      <c r="B419" s="7"/>
      <c r="C419" s="8"/>
      <c r="D419" s="9"/>
    </row>
    <row r="420" spans="1:6">
      <c r="A420" s="6"/>
      <c r="B420" s="7"/>
      <c r="C420" s="8"/>
      <c r="D420" s="9"/>
    </row>
    <row r="421" spans="1:6">
      <c r="A421" s="6"/>
      <c r="B421" s="7"/>
      <c r="C421" s="8"/>
      <c r="D421" s="9"/>
    </row>
    <row r="422" spans="1:6">
      <c r="A422" s="6"/>
      <c r="B422" s="7"/>
      <c r="C422" s="8"/>
      <c r="D422" s="9"/>
    </row>
    <row r="423" spans="1:6">
      <c r="A423" s="6"/>
      <c r="B423" s="7"/>
      <c r="C423" s="8"/>
      <c r="D423" s="9"/>
    </row>
    <row r="424" spans="1:6">
      <c r="A424" s="6"/>
      <c r="B424" s="7"/>
      <c r="C424" s="8"/>
      <c r="D424" s="9"/>
    </row>
    <row r="425" spans="1:6">
      <c r="A425" s="6"/>
      <c r="B425" s="7"/>
      <c r="C425" s="8"/>
      <c r="D425" s="9"/>
    </row>
    <row r="426" spans="1:6">
      <c r="A426" s="6"/>
      <c r="B426" s="7"/>
      <c r="C426" s="8"/>
      <c r="D426" s="9"/>
    </row>
    <row r="427" spans="1:6">
      <c r="A427" s="6"/>
      <c r="B427" s="7"/>
      <c r="C427" s="8"/>
      <c r="D427" s="9"/>
    </row>
    <row r="428" spans="1:6">
      <c r="A428" s="6"/>
      <c r="B428" s="7"/>
      <c r="C428" s="8"/>
      <c r="D428" s="9"/>
    </row>
    <row r="429" spans="1:6">
      <c r="A429" s="6"/>
      <c r="B429" s="7"/>
      <c r="C429" s="8"/>
      <c r="D429" s="9"/>
    </row>
    <row r="430" spans="1:6">
      <c r="A430" s="6"/>
      <c r="B430" s="7"/>
      <c r="C430" s="8"/>
      <c r="D430" s="9"/>
    </row>
    <row r="431" spans="1:6">
      <c r="A431" s="6"/>
      <c r="B431" s="7"/>
      <c r="C431" s="8"/>
      <c r="D431" s="9"/>
    </row>
    <row r="432" spans="1:6">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15"/>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4">
      <c r="A513" s="6"/>
      <c r="B513" s="7"/>
      <c r="C513" s="8"/>
      <c r="D513" s="9"/>
    </row>
    <row r="514" spans="1:4">
      <c r="A514" s="6"/>
      <c r="B514" s="7"/>
      <c r="C514" s="8"/>
      <c r="D514" s="9"/>
    </row>
    <row r="515" spans="1:4">
      <c r="A515" s="6"/>
      <c r="B515" s="7"/>
      <c r="C515" s="8"/>
      <c r="D515" s="9"/>
    </row>
    <row r="516" spans="1:4">
      <c r="A516" s="6"/>
      <c r="B516" s="7"/>
      <c r="C516" s="8"/>
      <c r="D516" s="9"/>
    </row>
    <row r="517" spans="1:4">
      <c r="A517" s="6"/>
      <c r="B517" s="7"/>
      <c r="C517" s="8"/>
      <c r="D517" s="9"/>
    </row>
    <row r="518" spans="1:4">
      <c r="A518" s="6"/>
      <c r="B518" s="7"/>
      <c r="C518" s="8"/>
      <c r="D518" s="9"/>
    </row>
    <row r="519" spans="1:4">
      <c r="A519" s="6"/>
      <c r="B519" s="7"/>
      <c r="C519" s="8"/>
      <c r="D519" s="9"/>
    </row>
    <row r="520" spans="1:4">
      <c r="A520" s="6"/>
      <c r="B520" s="7"/>
      <c r="C520" s="8"/>
      <c r="D520" s="9"/>
    </row>
    <row r="521" spans="1:4">
      <c r="A521" s="6"/>
      <c r="B521" s="7"/>
      <c r="C521" s="8"/>
      <c r="D521" s="9"/>
    </row>
    <row r="522" spans="1:4">
      <c r="A522" s="6"/>
      <c r="B522" s="7"/>
      <c r="C522" s="8"/>
      <c r="D522" s="9"/>
    </row>
    <row r="523" spans="1:4">
      <c r="A523" s="6"/>
      <c r="B523" s="7"/>
      <c r="C523" s="8"/>
      <c r="D523" s="9"/>
    </row>
    <row r="524" spans="1:4">
      <c r="A524" s="6"/>
      <c r="B524" s="7"/>
      <c r="C524" s="8"/>
      <c r="D524" s="9"/>
    </row>
    <row r="525" spans="1:4">
      <c r="A525" s="6"/>
      <c r="B525" s="7"/>
      <c r="C525" s="8"/>
      <c r="D525" s="9"/>
    </row>
    <row r="526" spans="1:4">
      <c r="A526" s="6"/>
      <c r="B526" s="7"/>
      <c r="C526" s="8"/>
      <c r="D526" s="9"/>
    </row>
    <row r="527" spans="1:4">
      <c r="A527" s="6"/>
      <c r="B527" s="7"/>
      <c r="C527" s="8"/>
      <c r="D527" s="9"/>
    </row>
    <row r="528" spans="1:4">
      <c r="A528" s="6"/>
      <c r="B528" s="7"/>
      <c r="C528" s="8"/>
      <c r="D528" s="9"/>
    </row>
    <row r="529" spans="1:4">
      <c r="A529" s="6"/>
      <c r="B529" s="7"/>
      <c r="C529" s="8"/>
      <c r="D529" s="9"/>
    </row>
    <row r="530" spans="1:4">
      <c r="A530" s="6"/>
      <c r="B530" s="7"/>
      <c r="C530" s="8"/>
      <c r="D530" s="9"/>
    </row>
    <row r="531" spans="1:4">
      <c r="A531" s="6"/>
      <c r="B531" s="7"/>
      <c r="C531" s="8"/>
      <c r="D531" s="9"/>
    </row>
    <row r="532" spans="1:4">
      <c r="A532" s="6"/>
      <c r="B532" s="7"/>
      <c r="C532" s="8"/>
      <c r="D532" s="9"/>
    </row>
    <row r="533" spans="1:4">
      <c r="A533" s="6"/>
      <c r="B533" s="7"/>
      <c r="C533" s="8"/>
      <c r="D533" s="9"/>
    </row>
    <row r="534" spans="1:4">
      <c r="A534" s="6"/>
      <c r="B534" s="7"/>
      <c r="C534" s="8"/>
      <c r="D534" s="9"/>
    </row>
    <row r="535" spans="1:4">
      <c r="A535" s="6"/>
      <c r="B535" s="7"/>
      <c r="C535" s="8"/>
      <c r="D535" s="9"/>
    </row>
    <row r="536" spans="1:4">
      <c r="A536" s="6"/>
      <c r="B536" s="7"/>
      <c r="C536" s="8"/>
      <c r="D536" s="9"/>
    </row>
    <row r="537" spans="1:4">
      <c r="A537" s="6"/>
      <c r="B537" s="7"/>
      <c r="C537" s="8"/>
      <c r="D537" s="9"/>
    </row>
    <row r="538" spans="1:4">
      <c r="A538" s="6"/>
      <c r="B538" s="7"/>
      <c r="C538" s="8"/>
      <c r="D538" s="9"/>
    </row>
    <row r="539" spans="1:4">
      <c r="A539" s="6"/>
      <c r="B539" s="7"/>
      <c r="C539" s="8"/>
      <c r="D539" s="9"/>
    </row>
    <row r="540" spans="1:4">
      <c r="A540" s="6"/>
      <c r="B540" s="7"/>
      <c r="C540" s="8"/>
      <c r="D540" s="9"/>
    </row>
    <row r="541" spans="1:4">
      <c r="A541" s="6"/>
      <c r="B541" s="7"/>
      <c r="C541" s="8"/>
      <c r="D541" s="9"/>
    </row>
    <row r="542" spans="1:4">
      <c r="A542" s="6"/>
      <c r="B542" s="7"/>
      <c r="C542" s="8"/>
      <c r="D542" s="9"/>
    </row>
    <row r="543" spans="1:4">
      <c r="A543" s="6"/>
      <c r="B543" s="7"/>
      <c r="C543" s="8"/>
      <c r="D543" s="9"/>
    </row>
    <row r="544" spans="1:4">
      <c r="A544" s="6"/>
      <c r="B544" s="7"/>
      <c r="C544" s="8"/>
      <c r="D544" s="9"/>
    </row>
    <row r="545" spans="1:7">
      <c r="A545" s="6"/>
      <c r="B545" s="7"/>
      <c r="C545" s="8"/>
      <c r="D545" s="9"/>
    </row>
    <row r="546" spans="1:7">
      <c r="A546" s="6"/>
      <c r="B546" s="7"/>
      <c r="C546" s="8"/>
      <c r="D546" s="9"/>
    </row>
    <row r="547" spans="1:7">
      <c r="A547" s="6"/>
      <c r="B547" s="7"/>
      <c r="C547" s="8"/>
      <c r="D547" s="9"/>
    </row>
    <row r="548" spans="1:7">
      <c r="A548" s="6"/>
      <c r="B548" s="7"/>
      <c r="C548" s="8"/>
      <c r="D548" s="9"/>
      <c r="G548" s="27"/>
    </row>
    <row r="549" spans="1:7">
      <c r="A549" s="6"/>
      <c r="B549" s="7"/>
      <c r="C549" s="8"/>
      <c r="D549" s="9"/>
      <c r="G549" s="2"/>
    </row>
    <row r="550" spans="1:7">
      <c r="G550" s="2"/>
    </row>
    <row r="551" spans="1:7">
      <c r="A551" s="21"/>
      <c r="B551" s="22"/>
      <c r="C551" s="23"/>
      <c r="D551" s="24"/>
      <c r="E551" s="25"/>
      <c r="F551" s="26"/>
      <c r="G551" s="2"/>
    </row>
    <row r="552" spans="1:7">
      <c r="A552" s="6"/>
      <c r="B552" s="7"/>
      <c r="C552" s="28"/>
      <c r="D552" s="29"/>
      <c r="E552" s="30"/>
      <c r="F552" s="31"/>
      <c r="G552" s="2"/>
    </row>
    <row r="553" spans="1:7">
      <c r="A553" s="32"/>
      <c r="B553" s="33"/>
      <c r="C553" s="28"/>
      <c r="D553" s="29"/>
      <c r="E553" s="34"/>
      <c r="F553" s="34"/>
      <c r="G553" s="2"/>
    </row>
    <row r="554" spans="1:7">
      <c r="A554" s="32"/>
      <c r="B554" s="33"/>
      <c r="C554" s="28"/>
      <c r="D554" s="29"/>
      <c r="E554" s="34"/>
      <c r="F554" s="34"/>
      <c r="G554" s="2"/>
    </row>
    <row r="555" spans="1:7">
      <c r="A555" s="32"/>
      <c r="B555" s="33"/>
      <c r="C555" s="28"/>
      <c r="D555" s="29"/>
      <c r="E555" s="34"/>
      <c r="F555" s="34"/>
      <c r="G555" s="2"/>
    </row>
    <row r="556" spans="1:7">
      <c r="A556" s="32"/>
      <c r="B556" s="33"/>
      <c r="C556" s="28"/>
      <c r="D556" s="29"/>
      <c r="E556" s="34"/>
      <c r="F556" s="34"/>
      <c r="G556" s="2"/>
    </row>
    <row r="557" spans="1:7">
      <c r="A557" s="32"/>
      <c r="B557" s="33"/>
      <c r="C557" s="28"/>
      <c r="D557" s="29"/>
      <c r="E557" s="34"/>
      <c r="F557" s="34"/>
      <c r="G557" s="2"/>
    </row>
    <row r="558" spans="1:7">
      <c r="A558" s="32"/>
      <c r="B558" s="33"/>
      <c r="C558" s="28"/>
      <c r="D558" s="29"/>
      <c r="E558" s="34"/>
      <c r="F558" s="34"/>
      <c r="G558" s="2"/>
    </row>
    <row r="559" spans="1:7">
      <c r="A559" s="32"/>
      <c r="B559" s="33"/>
      <c r="C559" s="28"/>
      <c r="D559" s="29"/>
      <c r="E559" s="34"/>
      <c r="F559" s="34"/>
      <c r="G559" s="2"/>
    </row>
    <row r="560" spans="1:7">
      <c r="A560" s="32"/>
      <c r="B560" s="33"/>
      <c r="C560" s="28"/>
      <c r="D560" s="29"/>
      <c r="E560" s="34"/>
      <c r="F560" s="34"/>
      <c r="G560" s="2"/>
    </row>
    <row r="561" spans="1:7">
      <c r="A561" s="32"/>
      <c r="B561" s="33"/>
      <c r="C561" s="28"/>
      <c r="D561" s="29"/>
      <c r="E561" s="34"/>
      <c r="F561" s="34"/>
      <c r="G561" s="2"/>
    </row>
    <row r="562" spans="1:7">
      <c r="A562" s="32"/>
      <c r="B562" s="33"/>
      <c r="C562" s="28"/>
      <c r="D562" s="29"/>
      <c r="E562" s="35"/>
      <c r="F562" s="34"/>
      <c r="G562" s="2"/>
    </row>
    <row r="563" spans="1:7">
      <c r="A563" s="32"/>
      <c r="B563" s="33"/>
      <c r="C563" s="28"/>
      <c r="D563" s="29"/>
      <c r="E563" s="35"/>
      <c r="F563" s="34"/>
      <c r="G563" s="2"/>
    </row>
    <row r="564" spans="1:7">
      <c r="A564" s="2"/>
      <c r="B564" s="2"/>
      <c r="C564" s="2"/>
      <c r="D564" s="2"/>
      <c r="E564" s="30"/>
      <c r="F564" s="34"/>
      <c r="G564" s="62"/>
    </row>
    <row r="565" spans="1:7" ht="14.4">
      <c r="A565" s="2"/>
      <c r="B565" s="2"/>
      <c r="C565" s="2"/>
      <c r="D565" s="36"/>
      <c r="E565" s="37"/>
      <c r="F565" s="38"/>
      <c r="G565" s="39"/>
    </row>
    <row r="566" spans="1:7">
      <c r="A566" s="2"/>
      <c r="B566" s="2"/>
      <c r="C566" s="2"/>
      <c r="D566" s="2"/>
      <c r="E566" s="30"/>
      <c r="F566" s="31"/>
      <c r="G566" s="2"/>
    </row>
    <row r="567" spans="1:7">
      <c r="A567" s="62"/>
      <c r="B567" s="62"/>
      <c r="C567" s="62"/>
      <c r="D567" s="62"/>
      <c r="E567" s="62"/>
      <c r="F567" s="62"/>
      <c r="G567" s="2"/>
    </row>
    <row r="568" spans="1:7">
      <c r="A568" s="39"/>
      <c r="B568" s="33"/>
      <c r="C568" s="28"/>
      <c r="D568" s="29"/>
      <c r="E568" s="34"/>
      <c r="F568" s="34"/>
      <c r="G568" s="2"/>
    </row>
    <row r="569" spans="1:7">
      <c r="A569" s="2"/>
      <c r="B569" s="33"/>
      <c r="C569" s="28"/>
      <c r="D569" s="29"/>
      <c r="E569" s="34"/>
      <c r="F569" s="34"/>
      <c r="G569" s="2"/>
    </row>
    <row r="570" spans="1:7">
      <c r="A570" s="2"/>
      <c r="B570" s="33"/>
      <c r="C570" s="28"/>
      <c r="D570" s="29"/>
      <c r="E570" s="34"/>
      <c r="F570" s="34"/>
      <c r="G570" s="2"/>
    </row>
    <row r="571" spans="1:7">
      <c r="A571" s="2"/>
      <c r="B571" s="33"/>
      <c r="C571" s="28"/>
      <c r="D571" s="29"/>
      <c r="E571" s="34"/>
      <c r="F571" s="34"/>
      <c r="G571" s="2"/>
    </row>
    <row r="572" spans="1:7">
      <c r="A572" s="2"/>
      <c r="B572" s="33"/>
      <c r="C572" s="28"/>
      <c r="D572" s="29"/>
      <c r="E572" s="34"/>
      <c r="F572" s="34"/>
      <c r="G572" s="2"/>
    </row>
    <row r="573" spans="1:7">
      <c r="A573" s="2"/>
      <c r="B573" s="33"/>
      <c r="C573" s="28"/>
      <c r="D573" s="29"/>
      <c r="E573" s="34"/>
      <c r="F573" s="34"/>
      <c r="G573" s="2"/>
    </row>
    <row r="574" spans="1:7">
      <c r="A574" s="2"/>
      <c r="B574" s="33"/>
      <c r="C574" s="28"/>
      <c r="D574" s="29"/>
      <c r="E574" s="34"/>
      <c r="F574" s="34"/>
      <c r="G574" s="2"/>
    </row>
    <row r="575" spans="1:7">
      <c r="A575" s="2"/>
      <c r="B575" s="33"/>
      <c r="C575" s="28"/>
      <c r="D575" s="29"/>
      <c r="E575" s="34"/>
      <c r="F575" s="34"/>
      <c r="G575" s="2"/>
    </row>
    <row r="576" spans="1:7">
      <c r="A576" s="2"/>
      <c r="B576" s="33"/>
      <c r="C576" s="28"/>
      <c r="D576" s="29"/>
      <c r="E576" s="34"/>
      <c r="F576" s="34"/>
      <c r="G576" s="2"/>
    </row>
    <row r="577" spans="1:7">
      <c r="A577" s="2"/>
      <c r="B577" s="33"/>
      <c r="C577" s="28"/>
      <c r="D577" s="29"/>
      <c r="E577" s="34"/>
      <c r="F577" s="34"/>
      <c r="G577" s="2"/>
    </row>
    <row r="578" spans="1:7">
      <c r="A578" s="2"/>
      <c r="B578" s="33"/>
      <c r="C578" s="28"/>
      <c r="D578" s="29"/>
      <c r="E578" s="34"/>
      <c r="F578" s="31"/>
      <c r="G578" s="62"/>
    </row>
    <row r="579" spans="1:7" ht="14.4">
      <c r="A579" s="2"/>
      <c r="B579" s="2"/>
      <c r="C579" s="2"/>
      <c r="D579" s="40"/>
      <c r="E579" s="37"/>
      <c r="F579" s="38"/>
      <c r="G579" s="39"/>
    </row>
    <row r="580" spans="1:7">
      <c r="A580" s="2"/>
      <c r="B580" s="2"/>
      <c r="C580" s="2"/>
      <c r="D580" s="2"/>
      <c r="E580" s="30"/>
      <c r="F580" s="31"/>
      <c r="G580" s="2"/>
    </row>
    <row r="581" spans="1:7">
      <c r="A581" s="62"/>
      <c r="B581" s="62"/>
      <c r="C581" s="62"/>
      <c r="D581" s="62"/>
      <c r="E581" s="62"/>
      <c r="F581" s="62"/>
      <c r="G581" s="2"/>
    </row>
    <row r="582" spans="1:7">
      <c r="A582" s="39"/>
      <c r="B582" s="33"/>
      <c r="C582" s="28"/>
      <c r="D582" s="29"/>
      <c r="E582" s="34"/>
      <c r="F582" s="34"/>
      <c r="G582" s="2"/>
    </row>
    <row r="583" spans="1:7">
      <c r="A583" s="2"/>
      <c r="B583" s="33"/>
      <c r="C583" s="28"/>
      <c r="D583" s="29"/>
      <c r="E583" s="34"/>
      <c r="F583" s="34"/>
      <c r="G583" s="2"/>
    </row>
    <row r="584" spans="1:7">
      <c r="A584" s="2"/>
      <c r="B584" s="33"/>
      <c r="C584" s="28"/>
      <c r="D584" s="29"/>
      <c r="E584" s="34"/>
      <c r="F584" s="34"/>
      <c r="G584" s="2"/>
    </row>
    <row r="585" spans="1:7">
      <c r="A585" s="2"/>
      <c r="B585" s="33"/>
      <c r="C585" s="28"/>
      <c r="D585" s="29"/>
      <c r="E585" s="34"/>
      <c r="F585" s="34"/>
      <c r="G585" s="2"/>
    </row>
    <row r="586" spans="1:7">
      <c r="A586" s="2"/>
      <c r="B586" s="33"/>
      <c r="C586" s="28"/>
      <c r="D586" s="29"/>
      <c r="E586" s="34"/>
      <c r="F586" s="34"/>
      <c r="G586" s="2"/>
    </row>
    <row r="587" spans="1:7">
      <c r="A587" s="2"/>
      <c r="B587" s="33"/>
      <c r="C587" s="28"/>
      <c r="D587" s="29"/>
      <c r="E587" s="34"/>
      <c r="F587" s="34"/>
      <c r="G587" s="2"/>
    </row>
    <row r="588" spans="1:7">
      <c r="A588" s="2"/>
      <c r="B588" s="33"/>
      <c r="C588" s="28"/>
      <c r="D588" s="29"/>
      <c r="E588" s="34"/>
      <c r="F588" s="34"/>
      <c r="G588" s="2"/>
    </row>
    <row r="589" spans="1:7">
      <c r="A589" s="2"/>
      <c r="B589" s="33"/>
      <c r="C589" s="28"/>
      <c r="D589" s="29"/>
      <c r="E589" s="34"/>
      <c r="F589" s="34"/>
      <c r="G589" s="2"/>
    </row>
    <row r="590" spans="1:7">
      <c r="A590" s="2"/>
      <c r="B590" s="33"/>
      <c r="C590" s="28"/>
      <c r="D590" s="29"/>
      <c r="E590" s="34"/>
      <c r="F590" s="34"/>
      <c r="G590" s="2"/>
    </row>
    <row r="591" spans="1:7">
      <c r="A591" s="2"/>
      <c r="B591" s="33"/>
      <c r="C591" s="28"/>
      <c r="D591" s="29"/>
      <c r="E591" s="34"/>
      <c r="F591" s="34"/>
      <c r="G591" s="2"/>
    </row>
    <row r="592" spans="1:7">
      <c r="A592" s="2"/>
      <c r="B592" s="33"/>
      <c r="C592" s="28"/>
      <c r="D592" s="29"/>
      <c r="E592" s="34"/>
      <c r="F592" s="34"/>
    </row>
    <row r="593" spans="1:6">
      <c r="A593" s="2"/>
      <c r="B593" s="2"/>
      <c r="C593" s="2"/>
      <c r="D593" s="2"/>
      <c r="E593" s="30"/>
      <c r="F593" s="31"/>
    </row>
    <row r="594" spans="1:6" ht="14.4">
      <c r="A594" s="2"/>
      <c r="B594" s="2"/>
      <c r="C594" s="2"/>
      <c r="D594" s="40"/>
      <c r="E594" s="37"/>
      <c r="F594" s="38"/>
    </row>
  </sheetData>
  <autoFilter ref="A3:F3" xr:uid="{B8BBB5DF-2F87-415B-8942-6D639DEE0A21}"/>
  <mergeCells count="2">
    <mergeCell ref="D1:F1"/>
    <mergeCell ref="A4:F4"/>
  </mergeCells>
  <hyperlinks>
    <hyperlink ref="G1" location="RESUMEN!A1" display="RESUMEN" xr:uid="{7ABD891E-AA1E-4BD8-BEE6-9B4EE7B4239D}"/>
  </hyperlinks>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70296-6815-4C17-BA78-EA67EA23C3B4}">
  <dimension ref="A1:G595"/>
  <sheetViews>
    <sheetView workbookViewId="0">
      <selection activeCell="A6" sqref="A6"/>
    </sheetView>
  </sheetViews>
  <sheetFormatPr baseColWidth="10" defaultColWidth="11.44140625" defaultRowHeight="13.8"/>
  <cols>
    <col min="1" max="1" width="33.5546875" style="5" customWidth="1"/>
    <col min="2" max="2" width="9.6640625" style="18" customWidth="1"/>
    <col min="3" max="3" width="8.6640625" style="19" customWidth="1"/>
    <col min="4" max="4" width="76.109375" style="20" customWidth="1"/>
    <col min="5" max="5" width="13.6640625" style="10" customWidth="1"/>
    <col min="6" max="6" width="16.5546875" style="10" customWidth="1"/>
    <col min="7"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10" t="s">
        <v>33</v>
      </c>
      <c r="B4" s="311"/>
      <c r="C4" s="311"/>
      <c r="D4" s="311"/>
      <c r="E4" s="311"/>
      <c r="F4" s="312"/>
    </row>
    <row r="5" spans="1:7" ht="220.8">
      <c r="A5" s="225" t="s">
        <v>974</v>
      </c>
      <c r="B5" s="47">
        <v>22</v>
      </c>
      <c r="C5" s="44" t="s">
        <v>46</v>
      </c>
      <c r="D5" s="217" t="s">
        <v>226</v>
      </c>
      <c r="E5" s="68">
        <v>268.5</v>
      </c>
      <c r="F5" s="226">
        <f>E5*B5</f>
        <v>5907</v>
      </c>
    </row>
    <row r="6" spans="1:7" ht="14.4" thickBot="1">
      <c r="A6" s="211"/>
      <c r="B6" s="212"/>
      <c r="C6" s="213"/>
      <c r="D6" s="214"/>
      <c r="E6" s="215" t="s">
        <v>37</v>
      </c>
      <c r="F6" s="216">
        <f>F5</f>
        <v>5907</v>
      </c>
    </row>
    <row r="7" spans="1:7">
      <c r="A7" s="6"/>
      <c r="B7" s="7"/>
      <c r="C7" s="8"/>
      <c r="D7" s="9"/>
    </row>
    <row r="8" spans="1:7">
      <c r="A8" s="6"/>
      <c r="B8" s="7"/>
      <c r="C8" s="8"/>
      <c r="D8" s="9"/>
    </row>
    <row r="9" spans="1:7">
      <c r="A9" s="6"/>
      <c r="B9" s="7"/>
      <c r="C9" s="8"/>
      <c r="D9" s="9"/>
    </row>
    <row r="10" spans="1:7">
      <c r="A10" s="6"/>
      <c r="B10" s="7"/>
      <c r="C10" s="8"/>
      <c r="D10" s="9"/>
    </row>
    <row r="11" spans="1:7">
      <c r="A11" s="6"/>
      <c r="B11" s="7"/>
      <c r="C11" s="8"/>
      <c r="D11" s="9"/>
    </row>
    <row r="12" spans="1:7">
      <c r="A12" s="6"/>
      <c r="B12" s="7"/>
      <c r="C12" s="8"/>
      <c r="D12" s="9"/>
    </row>
    <row r="13" spans="1:7">
      <c r="A13" s="6"/>
      <c r="B13" s="7"/>
      <c r="C13" s="8"/>
      <c r="D13" s="9"/>
    </row>
    <row r="14" spans="1:7">
      <c r="A14" s="6"/>
      <c r="B14" s="7"/>
      <c r="C14" s="8"/>
      <c r="D14" s="9"/>
    </row>
    <row r="15" spans="1:7">
      <c r="A15" s="6"/>
      <c r="B15" s="7"/>
      <c r="C15" s="8"/>
      <c r="D15" s="9"/>
    </row>
    <row r="16" spans="1:7">
      <c r="A16" s="6"/>
      <c r="B16" s="7"/>
      <c r="C16" s="8"/>
      <c r="D16" s="9"/>
    </row>
    <row r="17" spans="1:4">
      <c r="A17" s="6"/>
      <c r="B17" s="7"/>
      <c r="C17" s="8"/>
      <c r="D17" s="9"/>
    </row>
    <row r="18" spans="1:4">
      <c r="A18" s="6"/>
      <c r="B18" s="7"/>
      <c r="C18" s="8"/>
      <c r="D18" s="9"/>
    </row>
    <row r="19" spans="1:4">
      <c r="A19" s="6"/>
      <c r="B19" s="7"/>
      <c r="C19" s="8"/>
      <c r="D19" s="9"/>
    </row>
    <row r="20" spans="1:4">
      <c r="A20" s="6"/>
      <c r="B20" s="7"/>
      <c r="C20" s="8"/>
      <c r="D20" s="9"/>
    </row>
    <row r="21" spans="1:4">
      <c r="A21" s="6"/>
      <c r="B21" s="7"/>
      <c r="C21" s="8"/>
      <c r="D21" s="9"/>
    </row>
    <row r="22" spans="1:4">
      <c r="A22" s="6"/>
      <c r="B22" s="7"/>
      <c r="C22" s="8"/>
      <c r="D22" s="9"/>
    </row>
    <row r="23" spans="1:4">
      <c r="A23" s="6"/>
      <c r="B23" s="7"/>
      <c r="C23" s="8"/>
      <c r="D23" s="9"/>
    </row>
    <row r="24" spans="1:4">
      <c r="A24" s="6"/>
      <c r="B24" s="7"/>
      <c r="C24" s="8"/>
      <c r="D24" s="9"/>
    </row>
    <row r="25" spans="1:4">
      <c r="A25" s="6"/>
      <c r="B25" s="7"/>
      <c r="C25" s="8"/>
      <c r="D25" s="9"/>
    </row>
    <row r="26" spans="1:4">
      <c r="A26" s="6"/>
      <c r="B26" s="7"/>
      <c r="C26" s="8"/>
      <c r="D26" s="9"/>
    </row>
    <row r="27" spans="1:4">
      <c r="A27" s="6"/>
      <c r="B27" s="7"/>
      <c r="C27" s="8"/>
      <c r="D27" s="9"/>
    </row>
    <row r="28" spans="1:4">
      <c r="A28" s="6"/>
      <c r="B28" s="7"/>
      <c r="C28" s="8"/>
      <c r="D28" s="9"/>
    </row>
    <row r="29" spans="1:4">
      <c r="A29" s="6"/>
      <c r="B29" s="7"/>
      <c r="C29" s="8"/>
      <c r="D29" s="9"/>
    </row>
    <row r="30" spans="1:4">
      <c r="A30" s="6"/>
      <c r="B30" s="7"/>
      <c r="C30" s="8"/>
      <c r="D30" s="9"/>
    </row>
    <row r="31" spans="1:4">
      <c r="A31" s="6"/>
      <c r="B31" s="7"/>
      <c r="C31" s="8"/>
      <c r="D31" s="9"/>
    </row>
    <row r="32" spans="1:4">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4">
      <c r="A113" s="6"/>
      <c r="B113" s="7"/>
      <c r="C113" s="8"/>
      <c r="D113" s="9"/>
    </row>
    <row r="114" spans="1:4">
      <c r="A114" s="6"/>
      <c r="B114" s="7"/>
      <c r="C114" s="8"/>
      <c r="D114" s="9"/>
    </row>
    <row r="115" spans="1:4">
      <c r="A115" s="6"/>
      <c r="B115" s="7"/>
      <c r="C115" s="8"/>
      <c r="D115" s="9"/>
    </row>
    <row r="116" spans="1:4">
      <c r="A116" s="6"/>
      <c r="B116" s="7"/>
      <c r="C116" s="8"/>
      <c r="D116" s="9"/>
    </row>
    <row r="117" spans="1:4">
      <c r="A117" s="6"/>
      <c r="B117" s="7"/>
      <c r="C117" s="8"/>
      <c r="D117" s="9"/>
    </row>
    <row r="118" spans="1:4">
      <c r="A118" s="6"/>
      <c r="B118" s="7"/>
      <c r="C118" s="8"/>
      <c r="D118" s="11"/>
    </row>
    <row r="119" spans="1:4">
      <c r="A119" s="6"/>
      <c r="B119" s="7"/>
      <c r="C119" s="8"/>
      <c r="D119" s="9"/>
    </row>
    <row r="120" spans="1:4">
      <c r="A120" s="6"/>
      <c r="B120" s="7"/>
      <c r="C120" s="8"/>
      <c r="D120" s="9"/>
    </row>
    <row r="121" spans="1:4">
      <c r="A121" s="6"/>
      <c r="B121" s="7"/>
      <c r="C121" s="8"/>
      <c r="D121" s="9"/>
    </row>
    <row r="122" spans="1:4">
      <c r="A122" s="6"/>
      <c r="B122" s="7"/>
      <c r="C122" s="8"/>
      <c r="D122" s="9"/>
    </row>
    <row r="123" spans="1:4">
      <c r="A123" s="6"/>
      <c r="B123" s="7"/>
      <c r="C123" s="8"/>
      <c r="D123" s="9"/>
    </row>
    <row r="124" spans="1:4">
      <c r="A124" s="6"/>
      <c r="B124" s="7"/>
      <c r="C124" s="8"/>
      <c r="D124" s="9"/>
    </row>
    <row r="125" spans="1:4">
      <c r="A125" s="6"/>
      <c r="B125" s="7"/>
      <c r="C125" s="8"/>
      <c r="D125" s="9"/>
    </row>
    <row r="126" spans="1:4">
      <c r="A126" s="6"/>
      <c r="B126" s="7"/>
      <c r="C126" s="8"/>
      <c r="D126" s="9"/>
    </row>
    <row r="127" spans="1:4">
      <c r="A127" s="6"/>
      <c r="B127" s="7"/>
      <c r="C127" s="8"/>
      <c r="D127" s="9"/>
    </row>
    <row r="128" spans="1:4">
      <c r="A128" s="6"/>
      <c r="B128" s="7"/>
      <c r="C128" s="8"/>
      <c r="D128" s="9"/>
    </row>
    <row r="129" spans="1:4">
      <c r="A129" s="6"/>
      <c r="B129" s="7"/>
      <c r="C129" s="8"/>
      <c r="D129" s="9"/>
    </row>
    <row r="130" spans="1:4">
      <c r="A130" s="6"/>
      <c r="B130" s="7"/>
      <c r="C130" s="8"/>
      <c r="D130" s="9"/>
    </row>
    <row r="131" spans="1:4">
      <c r="A131" s="6"/>
      <c r="B131" s="7"/>
      <c r="C131" s="8"/>
      <c r="D131" s="9"/>
    </row>
    <row r="132" spans="1:4">
      <c r="A132" s="6"/>
      <c r="B132" s="7"/>
      <c r="C132" s="8"/>
      <c r="D132" s="9"/>
    </row>
    <row r="133" spans="1:4">
      <c r="A133" s="6"/>
      <c r="B133" s="7"/>
      <c r="C133" s="8"/>
      <c r="D133" s="9"/>
    </row>
    <row r="134" spans="1:4">
      <c r="A134" s="6"/>
      <c r="B134" s="7"/>
      <c r="C134" s="8"/>
      <c r="D134" s="9"/>
    </row>
    <row r="135" spans="1:4">
      <c r="A135" s="6"/>
      <c r="B135" s="7"/>
      <c r="C135" s="8"/>
      <c r="D135" s="9"/>
    </row>
    <row r="136" spans="1:4">
      <c r="A136" s="6"/>
      <c r="B136" s="7"/>
      <c r="C136" s="8"/>
      <c r="D136" s="9"/>
    </row>
    <row r="137" spans="1:4">
      <c r="A137" s="6"/>
      <c r="B137" s="7"/>
      <c r="C137" s="8"/>
      <c r="D137" s="9"/>
    </row>
    <row r="138" spans="1:4">
      <c r="A138" s="6"/>
      <c r="B138" s="7"/>
      <c r="C138" s="8"/>
      <c r="D138" s="9"/>
    </row>
    <row r="139" spans="1:4">
      <c r="A139" s="6"/>
      <c r="B139" s="7"/>
      <c r="C139" s="8"/>
      <c r="D139" s="9"/>
    </row>
    <row r="140" spans="1:4">
      <c r="A140" s="6"/>
      <c r="B140" s="7"/>
      <c r="C140" s="8"/>
      <c r="D140" s="9"/>
    </row>
    <row r="141" spans="1:4">
      <c r="A141" s="6"/>
      <c r="B141" s="7"/>
      <c r="C141" s="8"/>
      <c r="D141" s="9"/>
    </row>
    <row r="142" spans="1:4">
      <c r="A142" s="6"/>
      <c r="B142" s="7"/>
      <c r="C142" s="8"/>
      <c r="D142" s="9"/>
    </row>
    <row r="143" spans="1:4">
      <c r="A143" s="6"/>
      <c r="B143" s="7"/>
      <c r="C143" s="8"/>
      <c r="D143" s="9"/>
    </row>
    <row r="144" spans="1:4">
      <c r="A144" s="6"/>
      <c r="B144" s="7"/>
      <c r="C144" s="8"/>
      <c r="D144" s="9"/>
    </row>
    <row r="145" spans="1:6">
      <c r="A145" s="6"/>
      <c r="B145" s="7"/>
      <c r="C145" s="8"/>
      <c r="D145" s="9"/>
    </row>
    <row r="146" spans="1:6">
      <c r="A146" s="6"/>
      <c r="B146" s="7"/>
      <c r="C146" s="8"/>
      <c r="D146" s="9"/>
    </row>
    <row r="147" spans="1:6">
      <c r="A147" s="6"/>
      <c r="B147" s="7"/>
      <c r="C147" s="8"/>
      <c r="D147" s="9"/>
    </row>
    <row r="148" spans="1:6">
      <c r="A148" s="6"/>
      <c r="B148" s="7"/>
      <c r="C148" s="8"/>
      <c r="D148" s="9"/>
    </row>
    <row r="149" spans="1:6">
      <c r="A149" s="6"/>
      <c r="B149" s="7"/>
      <c r="C149" s="8"/>
      <c r="D149" s="9"/>
    </row>
    <row r="150" spans="1:6">
      <c r="A150" s="6"/>
      <c r="B150" s="7"/>
      <c r="C150" s="8"/>
      <c r="D150" s="9"/>
    </row>
    <row r="151" spans="1:6">
      <c r="A151" s="12"/>
      <c r="B151" s="13"/>
      <c r="C151" s="14"/>
      <c r="D151" s="15"/>
      <c r="E151" s="16"/>
      <c r="F151" s="16"/>
    </row>
    <row r="152" spans="1:6">
      <c r="A152" s="6"/>
      <c r="B152" s="7"/>
      <c r="C152" s="8"/>
      <c r="D152" s="9"/>
    </row>
    <row r="153" spans="1:6">
      <c r="A153" s="6"/>
      <c r="B153" s="7"/>
      <c r="C153" s="8"/>
      <c r="D153" s="9"/>
    </row>
    <row r="154" spans="1:6">
      <c r="A154" s="6"/>
      <c r="B154" s="7"/>
      <c r="C154" s="8"/>
      <c r="D154" s="9"/>
    </row>
    <row r="155" spans="1:6">
      <c r="A155" s="6"/>
      <c r="B155" s="7"/>
      <c r="C155" s="8"/>
      <c r="D155" s="9"/>
    </row>
    <row r="156" spans="1:6">
      <c r="A156" s="6"/>
      <c r="B156" s="7"/>
      <c r="C156" s="8"/>
      <c r="D156" s="9"/>
    </row>
    <row r="157" spans="1:6">
      <c r="A157" s="6"/>
      <c r="B157" s="7"/>
      <c r="C157" s="8"/>
      <c r="D157" s="9"/>
    </row>
    <row r="158" spans="1:6">
      <c r="A158" s="6"/>
      <c r="B158" s="7"/>
      <c r="C158" s="8"/>
      <c r="D158" s="9"/>
    </row>
    <row r="159" spans="1:6">
      <c r="A159" s="6"/>
      <c r="B159" s="7"/>
      <c r="C159" s="8"/>
      <c r="D159" s="9"/>
    </row>
    <row r="160" spans="1:6">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4">
      <c r="A225" s="6"/>
      <c r="B225" s="7"/>
      <c r="C225" s="8"/>
      <c r="D225" s="9"/>
    </row>
    <row r="226" spans="1:4">
      <c r="A226" s="6"/>
      <c r="B226" s="7"/>
      <c r="C226" s="8"/>
      <c r="D226" s="9"/>
    </row>
    <row r="227" spans="1:4">
      <c r="A227" s="6"/>
      <c r="B227" s="7"/>
      <c r="C227" s="8"/>
      <c r="D227" s="9"/>
    </row>
    <row r="228" spans="1:4">
      <c r="A228" s="6"/>
      <c r="B228" s="7"/>
      <c r="C228" s="8"/>
      <c r="D228" s="9"/>
    </row>
    <row r="229" spans="1:4">
      <c r="A229" s="6"/>
      <c r="B229" s="7"/>
      <c r="C229" s="8"/>
      <c r="D229" s="9"/>
    </row>
    <row r="230" spans="1:4">
      <c r="A230" s="6"/>
      <c r="B230" s="7"/>
      <c r="C230" s="8"/>
      <c r="D230" s="9"/>
    </row>
    <row r="231" spans="1:4">
      <c r="A231" s="6"/>
      <c r="B231" s="7"/>
      <c r="C231" s="8"/>
      <c r="D231" s="9"/>
    </row>
    <row r="232" spans="1:4">
      <c r="A232" s="6"/>
      <c r="B232" s="7"/>
      <c r="C232" s="8"/>
      <c r="D232" s="9"/>
    </row>
    <row r="233" spans="1:4">
      <c r="A233" s="6"/>
      <c r="B233" s="7"/>
      <c r="C233" s="8"/>
      <c r="D233" s="9"/>
    </row>
    <row r="234" spans="1:4">
      <c r="A234" s="6"/>
      <c r="B234" s="7"/>
      <c r="C234" s="8"/>
      <c r="D234" s="9"/>
    </row>
    <row r="235" spans="1:4">
      <c r="A235" s="6"/>
      <c r="B235" s="7"/>
      <c r="C235" s="8"/>
      <c r="D235" s="9"/>
    </row>
    <row r="236" spans="1:4">
      <c r="A236" s="6"/>
      <c r="B236" s="7"/>
      <c r="C236" s="8"/>
      <c r="D236" s="9"/>
    </row>
    <row r="237" spans="1:4">
      <c r="A237" s="6"/>
      <c r="B237" s="7"/>
      <c r="C237" s="8"/>
      <c r="D237" s="9"/>
    </row>
    <row r="238" spans="1:4">
      <c r="A238" s="6"/>
      <c r="B238" s="7"/>
      <c r="C238" s="8"/>
      <c r="D238" s="9"/>
    </row>
    <row r="239" spans="1:4">
      <c r="A239" s="6"/>
      <c r="B239" s="7"/>
      <c r="C239" s="8"/>
      <c r="D239" s="9"/>
    </row>
    <row r="240" spans="1:4">
      <c r="A240" s="6"/>
      <c r="B240" s="7"/>
      <c r="C240" s="8"/>
      <c r="D240" s="9"/>
    </row>
    <row r="241" spans="1:4">
      <c r="A241" s="6"/>
      <c r="B241" s="7"/>
      <c r="C241" s="8"/>
      <c r="D241" s="9"/>
    </row>
    <row r="242" spans="1:4">
      <c r="A242" s="6"/>
      <c r="B242" s="7"/>
      <c r="C242" s="8"/>
      <c r="D242" s="9"/>
    </row>
    <row r="243" spans="1:4">
      <c r="A243" s="6"/>
      <c r="B243" s="7"/>
      <c r="C243" s="8"/>
      <c r="D243" s="9"/>
    </row>
    <row r="244" spans="1:4">
      <c r="A244" s="6"/>
      <c r="B244" s="7"/>
      <c r="C244" s="8"/>
      <c r="D244" s="9"/>
    </row>
    <row r="245" spans="1:4">
      <c r="A245" s="6"/>
      <c r="B245" s="7"/>
      <c r="C245" s="8"/>
      <c r="D245" s="9"/>
    </row>
    <row r="246" spans="1:4">
      <c r="A246" s="6"/>
      <c r="B246" s="7"/>
      <c r="C246" s="8"/>
      <c r="D246" s="9"/>
    </row>
    <row r="247" spans="1:4">
      <c r="A247" s="6"/>
      <c r="B247" s="7"/>
      <c r="C247" s="8"/>
      <c r="D247" s="9"/>
    </row>
    <row r="248" spans="1:4">
      <c r="A248" s="6"/>
      <c r="B248" s="7"/>
      <c r="C248" s="8"/>
      <c r="D248" s="9"/>
    </row>
    <row r="249" spans="1:4">
      <c r="A249" s="6"/>
      <c r="B249" s="7"/>
      <c r="C249" s="8"/>
      <c r="D249" s="9"/>
    </row>
    <row r="250" spans="1:4">
      <c r="A250" s="6"/>
      <c r="B250" s="7"/>
      <c r="C250" s="8"/>
      <c r="D250" s="9"/>
    </row>
    <row r="251" spans="1:4">
      <c r="A251" s="6"/>
      <c r="B251" s="7"/>
      <c r="C251" s="8"/>
      <c r="D251" s="9"/>
    </row>
    <row r="252" spans="1:4">
      <c r="A252" s="6"/>
      <c r="B252" s="7"/>
      <c r="C252" s="8"/>
      <c r="D252" s="9"/>
    </row>
    <row r="253" spans="1:4">
      <c r="A253" s="6"/>
      <c r="B253" s="7"/>
      <c r="C253" s="8"/>
      <c r="D253" s="9"/>
    </row>
    <row r="254" spans="1:4">
      <c r="A254" s="6"/>
      <c r="B254" s="7"/>
      <c r="C254" s="8"/>
      <c r="D254" s="9"/>
    </row>
    <row r="255" spans="1:4">
      <c r="A255" s="6"/>
      <c r="B255" s="7"/>
      <c r="C255" s="8"/>
      <c r="D255" s="9"/>
    </row>
    <row r="256" spans="1:4">
      <c r="A256" s="6"/>
      <c r="B256" s="7"/>
      <c r="C256" s="8"/>
      <c r="D256" s="9"/>
    </row>
    <row r="257" spans="1:6">
      <c r="A257" s="6"/>
      <c r="B257" s="7"/>
      <c r="C257" s="8"/>
      <c r="D257" s="9"/>
    </row>
    <row r="258" spans="1:6">
      <c r="A258" s="6"/>
      <c r="B258" s="7"/>
      <c r="C258" s="8"/>
      <c r="D258" s="9"/>
    </row>
    <row r="259" spans="1:6">
      <c r="A259" s="6"/>
      <c r="B259" s="7"/>
      <c r="C259" s="8"/>
      <c r="D259" s="9"/>
    </row>
    <row r="260" spans="1:6">
      <c r="A260" s="6"/>
      <c r="B260" s="7"/>
      <c r="C260" s="8"/>
      <c r="D260" s="9"/>
    </row>
    <row r="261" spans="1:6">
      <c r="A261" s="6"/>
      <c r="B261" s="7"/>
      <c r="C261" s="8"/>
      <c r="D261" s="9"/>
    </row>
    <row r="262" spans="1:6">
      <c r="A262" s="12"/>
      <c r="B262" s="13"/>
      <c r="C262" s="14"/>
      <c r="D262" s="11"/>
      <c r="E262" s="16"/>
      <c r="F262" s="16"/>
    </row>
    <row r="263" spans="1:6">
      <c r="A263" s="6"/>
      <c r="B263" s="7"/>
      <c r="C263" s="8"/>
      <c r="D263" s="9"/>
    </row>
    <row r="264" spans="1:6">
      <c r="A264" s="6"/>
      <c r="B264" s="7"/>
      <c r="C264" s="8"/>
      <c r="D264" s="9"/>
    </row>
    <row r="265" spans="1:6">
      <c r="A265" s="6"/>
      <c r="B265" s="7"/>
      <c r="C265" s="8"/>
      <c r="D265" s="9"/>
    </row>
    <row r="266" spans="1:6">
      <c r="A266" s="6"/>
      <c r="B266" s="7"/>
      <c r="C266" s="8"/>
      <c r="D266" s="9"/>
    </row>
    <row r="267" spans="1:6">
      <c r="A267" s="6"/>
      <c r="B267" s="7"/>
      <c r="C267" s="8"/>
      <c r="D267" s="9"/>
    </row>
    <row r="268" spans="1:6">
      <c r="A268" s="6"/>
      <c r="B268" s="7"/>
      <c r="C268" s="8"/>
      <c r="D268" s="9"/>
    </row>
    <row r="269" spans="1:6">
      <c r="A269" s="6"/>
      <c r="B269" s="7"/>
      <c r="C269" s="8"/>
      <c r="D269" s="9"/>
    </row>
    <row r="270" spans="1:6">
      <c r="A270" s="6"/>
      <c r="B270" s="7"/>
      <c r="C270" s="8"/>
      <c r="D270" s="9"/>
    </row>
    <row r="271" spans="1:6">
      <c r="A271" s="6"/>
      <c r="B271" s="7"/>
      <c r="C271" s="8"/>
      <c r="D271" s="9"/>
    </row>
    <row r="272" spans="1:6">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9"/>
    </row>
    <row r="363" spans="1:4">
      <c r="A363" s="6"/>
      <c r="B363" s="7"/>
      <c r="C363" s="8"/>
      <c r="D363" s="15"/>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6"/>
      <c r="B369" s="7"/>
      <c r="C369" s="8"/>
      <c r="D369" s="9"/>
    </row>
    <row r="370" spans="1:4">
      <c r="A370" s="6"/>
      <c r="B370" s="7"/>
      <c r="C370" s="8"/>
      <c r="D370" s="9"/>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9"/>
    </row>
    <row r="383" spans="1:4">
      <c r="A383" s="6"/>
      <c r="B383" s="7"/>
      <c r="C383" s="8"/>
      <c r="D383" s="9"/>
    </row>
    <row r="384" spans="1:4">
      <c r="A384" s="6"/>
      <c r="B384" s="7"/>
      <c r="C384" s="8"/>
      <c r="D384" s="9"/>
    </row>
    <row r="385" spans="1:4">
      <c r="A385" s="6"/>
      <c r="B385" s="7"/>
      <c r="C385" s="8"/>
      <c r="D385" s="11"/>
    </row>
    <row r="386" spans="1:4">
      <c r="A386" s="6"/>
      <c r="B386" s="7"/>
      <c r="C386" s="8"/>
      <c r="D386" s="9"/>
    </row>
    <row r="387" spans="1:4">
      <c r="A387" s="6"/>
      <c r="B387" s="7"/>
      <c r="C387" s="8"/>
      <c r="D387" s="9"/>
    </row>
    <row r="388" spans="1:4">
      <c r="A388" s="6"/>
      <c r="B388" s="7"/>
      <c r="C388" s="8"/>
      <c r="D388" s="9"/>
    </row>
    <row r="389" spans="1:4">
      <c r="A389" s="6"/>
      <c r="B389" s="7"/>
      <c r="C389" s="8"/>
      <c r="D389" s="9"/>
    </row>
    <row r="390" spans="1:4">
      <c r="A390" s="6"/>
      <c r="B390" s="7"/>
      <c r="C390" s="8"/>
      <c r="D390" s="9"/>
    </row>
    <row r="391" spans="1:4">
      <c r="A391" s="6"/>
      <c r="B391" s="7"/>
      <c r="C391" s="8"/>
      <c r="D391" s="9"/>
    </row>
    <row r="392" spans="1:4">
      <c r="A392" s="6"/>
      <c r="B392" s="7"/>
      <c r="C392" s="8"/>
      <c r="D392" s="9"/>
    </row>
    <row r="393" spans="1:4">
      <c r="A393" s="17"/>
      <c r="B393" s="7"/>
      <c r="C393" s="8"/>
      <c r="D393" s="11"/>
    </row>
    <row r="394" spans="1:4">
      <c r="A394" s="6"/>
      <c r="B394" s="7"/>
      <c r="C394" s="8"/>
      <c r="D394" s="9"/>
    </row>
    <row r="395" spans="1:4">
      <c r="A395" s="6"/>
      <c r="B395" s="7"/>
      <c r="C395" s="8"/>
      <c r="D395" s="9"/>
    </row>
    <row r="396" spans="1:4">
      <c r="A396" s="6"/>
      <c r="B396" s="7"/>
      <c r="C396" s="8"/>
      <c r="D396" s="9"/>
    </row>
    <row r="397" spans="1:4">
      <c r="A397" s="6"/>
      <c r="B397" s="7"/>
      <c r="C397" s="8"/>
      <c r="D397" s="9"/>
    </row>
    <row r="398" spans="1:4">
      <c r="A398" s="6"/>
      <c r="B398" s="7"/>
      <c r="C398" s="8"/>
      <c r="D398" s="9"/>
    </row>
    <row r="399" spans="1:4">
      <c r="A399" s="6"/>
      <c r="B399" s="7"/>
      <c r="C399" s="8"/>
      <c r="D399" s="9"/>
    </row>
    <row r="400" spans="1:4">
      <c r="A400" s="6"/>
      <c r="B400" s="7"/>
      <c r="C400" s="8"/>
      <c r="D400" s="9"/>
    </row>
    <row r="401" spans="1:4">
      <c r="A401" s="6"/>
      <c r="B401" s="7"/>
      <c r="C401" s="8"/>
      <c r="D401" s="9"/>
    </row>
    <row r="402" spans="1:4">
      <c r="A402" s="6"/>
      <c r="B402" s="7"/>
      <c r="C402" s="8"/>
      <c r="D402" s="9"/>
    </row>
    <row r="403" spans="1:4">
      <c r="A403" s="6"/>
      <c r="B403" s="7"/>
      <c r="C403" s="8"/>
      <c r="D403" s="9"/>
    </row>
    <row r="404" spans="1:4">
      <c r="A404" s="6"/>
      <c r="B404" s="7"/>
      <c r="C404" s="8"/>
      <c r="D404" s="9"/>
    </row>
    <row r="405" spans="1:4">
      <c r="A405" s="6"/>
      <c r="B405" s="7"/>
      <c r="C405" s="8"/>
      <c r="D405" s="9"/>
    </row>
    <row r="406" spans="1:4">
      <c r="A406" s="6"/>
      <c r="B406" s="7"/>
      <c r="C406" s="8"/>
      <c r="D406" s="9"/>
    </row>
    <row r="407" spans="1:4">
      <c r="A407" s="6"/>
      <c r="B407" s="7"/>
      <c r="C407" s="8"/>
      <c r="D407" s="9"/>
    </row>
    <row r="408" spans="1:4">
      <c r="A408" s="6"/>
      <c r="B408" s="7"/>
      <c r="C408" s="8"/>
      <c r="D408" s="11"/>
    </row>
    <row r="409" spans="1:4">
      <c r="A409" s="6"/>
      <c r="B409" s="7"/>
      <c r="C409" s="8"/>
      <c r="D409" s="9"/>
    </row>
    <row r="410" spans="1:4">
      <c r="A410" s="6"/>
      <c r="B410" s="7"/>
      <c r="C410" s="8"/>
      <c r="D410" s="9"/>
    </row>
    <row r="411" spans="1:4">
      <c r="A411" s="6"/>
      <c r="B411" s="7"/>
      <c r="C411" s="8"/>
      <c r="D411" s="9"/>
    </row>
    <row r="412" spans="1:4">
      <c r="A412" s="6"/>
      <c r="B412" s="7"/>
      <c r="C412" s="8"/>
      <c r="D412" s="9"/>
    </row>
    <row r="413" spans="1:4">
      <c r="A413" s="6"/>
      <c r="B413" s="7"/>
      <c r="C413" s="8"/>
      <c r="D413" s="9"/>
    </row>
    <row r="414" spans="1:4">
      <c r="A414" s="6"/>
      <c r="B414" s="7"/>
      <c r="C414" s="8"/>
      <c r="D414" s="9"/>
    </row>
    <row r="415" spans="1:4">
      <c r="A415" s="6"/>
      <c r="B415" s="7"/>
      <c r="C415" s="8"/>
      <c r="D415" s="9"/>
    </row>
    <row r="416" spans="1:4">
      <c r="A416" s="6"/>
      <c r="B416" s="7"/>
      <c r="C416" s="8"/>
      <c r="D416" s="9"/>
    </row>
    <row r="417" spans="1:6">
      <c r="A417" s="6"/>
      <c r="B417" s="7"/>
      <c r="C417" s="8"/>
      <c r="D417" s="9"/>
    </row>
    <row r="418" spans="1:6">
      <c r="A418" s="6"/>
      <c r="B418" s="7"/>
      <c r="C418" s="8"/>
      <c r="D418" s="11"/>
      <c r="E418" s="16"/>
      <c r="F418" s="16"/>
    </row>
    <row r="419" spans="1:6">
      <c r="A419" s="12"/>
      <c r="B419" s="13"/>
      <c r="C419" s="14"/>
      <c r="D419" s="11"/>
      <c r="E419" s="16"/>
      <c r="F419" s="16"/>
    </row>
    <row r="420" spans="1:6">
      <c r="A420" s="6"/>
      <c r="B420" s="7"/>
      <c r="C420" s="8"/>
      <c r="D420" s="9"/>
    </row>
    <row r="421" spans="1:6">
      <c r="A421" s="6"/>
      <c r="B421" s="7"/>
      <c r="C421" s="8"/>
      <c r="D421" s="9"/>
    </row>
    <row r="422" spans="1:6">
      <c r="A422" s="6"/>
      <c r="B422" s="7"/>
      <c r="C422" s="8"/>
      <c r="D422" s="9"/>
    </row>
    <row r="423" spans="1:6">
      <c r="A423" s="6"/>
      <c r="B423" s="7"/>
      <c r="C423" s="8"/>
      <c r="D423" s="9"/>
    </row>
    <row r="424" spans="1:6">
      <c r="A424" s="6"/>
      <c r="B424" s="7"/>
      <c r="C424" s="8"/>
      <c r="D424" s="9"/>
    </row>
    <row r="425" spans="1:6">
      <c r="A425" s="6"/>
      <c r="B425" s="7"/>
      <c r="C425" s="8"/>
      <c r="D425" s="9"/>
    </row>
    <row r="426" spans="1:6">
      <c r="A426" s="6"/>
      <c r="B426" s="7"/>
      <c r="C426" s="8"/>
      <c r="D426" s="9"/>
    </row>
    <row r="427" spans="1:6">
      <c r="A427" s="6"/>
      <c r="B427" s="7"/>
      <c r="C427" s="8"/>
      <c r="D427" s="9"/>
    </row>
    <row r="428" spans="1:6">
      <c r="A428" s="6"/>
      <c r="B428" s="7"/>
      <c r="C428" s="8"/>
      <c r="D428" s="9"/>
    </row>
    <row r="429" spans="1:6">
      <c r="A429" s="6"/>
      <c r="B429" s="7"/>
      <c r="C429" s="8"/>
      <c r="D429" s="9"/>
    </row>
    <row r="430" spans="1:6">
      <c r="A430" s="6"/>
      <c r="B430" s="7"/>
      <c r="C430" s="8"/>
      <c r="D430" s="9"/>
    </row>
    <row r="431" spans="1:6">
      <c r="A431" s="6"/>
      <c r="B431" s="7"/>
      <c r="C431" s="8"/>
      <c r="D431" s="9"/>
    </row>
    <row r="432" spans="1:6">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15"/>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4">
      <c r="A513" s="6"/>
      <c r="B513" s="7"/>
      <c r="C513" s="8"/>
      <c r="D513" s="9"/>
    </row>
    <row r="514" spans="1:4">
      <c r="A514" s="6"/>
      <c r="B514" s="7"/>
      <c r="C514" s="8"/>
      <c r="D514" s="9"/>
    </row>
    <row r="515" spans="1:4">
      <c r="A515" s="6"/>
      <c r="B515" s="7"/>
      <c r="C515" s="8"/>
      <c r="D515" s="9"/>
    </row>
    <row r="516" spans="1:4">
      <c r="A516" s="6"/>
      <c r="B516" s="7"/>
      <c r="C516" s="8"/>
      <c r="D516" s="9"/>
    </row>
    <row r="517" spans="1:4">
      <c r="A517" s="6"/>
      <c r="B517" s="7"/>
      <c r="C517" s="8"/>
      <c r="D517" s="9"/>
    </row>
    <row r="518" spans="1:4">
      <c r="A518" s="6"/>
      <c r="B518" s="7"/>
      <c r="C518" s="8"/>
      <c r="D518" s="9"/>
    </row>
    <row r="519" spans="1:4">
      <c r="A519" s="6"/>
      <c r="B519" s="7"/>
      <c r="C519" s="8"/>
      <c r="D519" s="9"/>
    </row>
    <row r="520" spans="1:4">
      <c r="A520" s="6"/>
      <c r="B520" s="7"/>
      <c r="C520" s="8"/>
      <c r="D520" s="9"/>
    </row>
    <row r="521" spans="1:4">
      <c r="A521" s="6"/>
      <c r="B521" s="7"/>
      <c r="C521" s="8"/>
      <c r="D521" s="9"/>
    </row>
    <row r="522" spans="1:4">
      <c r="A522" s="6"/>
      <c r="B522" s="7"/>
      <c r="C522" s="8"/>
      <c r="D522" s="9"/>
    </row>
    <row r="523" spans="1:4">
      <c r="A523" s="6"/>
      <c r="B523" s="7"/>
      <c r="C523" s="8"/>
      <c r="D523" s="9"/>
    </row>
    <row r="524" spans="1:4">
      <c r="A524" s="6"/>
      <c r="B524" s="7"/>
      <c r="C524" s="8"/>
      <c r="D524" s="9"/>
    </row>
    <row r="525" spans="1:4">
      <c r="A525" s="6"/>
      <c r="B525" s="7"/>
      <c r="C525" s="8"/>
      <c r="D525" s="9"/>
    </row>
    <row r="526" spans="1:4">
      <c r="A526" s="6"/>
      <c r="B526" s="7"/>
      <c r="C526" s="8"/>
      <c r="D526" s="9"/>
    </row>
    <row r="527" spans="1:4">
      <c r="A527" s="6"/>
      <c r="B527" s="7"/>
      <c r="C527" s="8"/>
      <c r="D527" s="9"/>
    </row>
    <row r="528" spans="1:4">
      <c r="A528" s="6"/>
      <c r="B528" s="7"/>
      <c r="C528" s="8"/>
      <c r="D528" s="9"/>
    </row>
    <row r="529" spans="1:4">
      <c r="A529" s="6"/>
      <c r="B529" s="7"/>
      <c r="C529" s="8"/>
      <c r="D529" s="9"/>
    </row>
    <row r="530" spans="1:4">
      <c r="A530" s="6"/>
      <c r="B530" s="7"/>
      <c r="C530" s="8"/>
      <c r="D530" s="9"/>
    </row>
    <row r="531" spans="1:4">
      <c r="A531" s="6"/>
      <c r="B531" s="7"/>
      <c r="C531" s="8"/>
      <c r="D531" s="9"/>
    </row>
    <row r="532" spans="1:4">
      <c r="A532" s="6"/>
      <c r="B532" s="7"/>
      <c r="C532" s="8"/>
      <c r="D532" s="9"/>
    </row>
    <row r="533" spans="1:4">
      <c r="A533" s="6"/>
      <c r="B533" s="7"/>
      <c r="C533" s="8"/>
      <c r="D533" s="9"/>
    </row>
    <row r="534" spans="1:4">
      <c r="A534" s="6"/>
      <c r="B534" s="7"/>
      <c r="C534" s="8"/>
      <c r="D534" s="9"/>
    </row>
    <row r="535" spans="1:4">
      <c r="A535" s="6"/>
      <c r="B535" s="7"/>
      <c r="C535" s="8"/>
      <c r="D535" s="9"/>
    </row>
    <row r="536" spans="1:4">
      <c r="A536" s="6"/>
      <c r="B536" s="7"/>
      <c r="C536" s="8"/>
      <c r="D536" s="9"/>
    </row>
    <row r="537" spans="1:4">
      <c r="A537" s="6"/>
      <c r="B537" s="7"/>
      <c r="C537" s="8"/>
      <c r="D537" s="9"/>
    </row>
    <row r="538" spans="1:4">
      <c r="A538" s="6"/>
      <c r="B538" s="7"/>
      <c r="C538" s="8"/>
      <c r="D538" s="9"/>
    </row>
    <row r="539" spans="1:4">
      <c r="A539" s="6"/>
      <c r="B539" s="7"/>
      <c r="C539" s="8"/>
      <c r="D539" s="9"/>
    </row>
    <row r="540" spans="1:4">
      <c r="A540" s="6"/>
      <c r="B540" s="7"/>
      <c r="C540" s="8"/>
      <c r="D540" s="9"/>
    </row>
    <row r="541" spans="1:4">
      <c r="A541" s="6"/>
      <c r="B541" s="7"/>
      <c r="C541" s="8"/>
      <c r="D541" s="9"/>
    </row>
    <row r="542" spans="1:4">
      <c r="A542" s="6"/>
      <c r="B542" s="7"/>
      <c r="C542" s="8"/>
      <c r="D542" s="9"/>
    </row>
    <row r="543" spans="1:4">
      <c r="A543" s="6"/>
      <c r="B543" s="7"/>
      <c r="C543" s="8"/>
      <c r="D543" s="9"/>
    </row>
    <row r="544" spans="1:4">
      <c r="A544" s="6"/>
      <c r="B544" s="7"/>
      <c r="C544" s="8"/>
      <c r="D544" s="9"/>
    </row>
    <row r="545" spans="1:7">
      <c r="A545" s="6"/>
      <c r="B545" s="7"/>
      <c r="C545" s="8"/>
      <c r="D545" s="9"/>
    </row>
    <row r="546" spans="1:7">
      <c r="A546" s="6"/>
      <c r="B546" s="7"/>
      <c r="C546" s="8"/>
      <c r="D546" s="9"/>
    </row>
    <row r="547" spans="1:7">
      <c r="A547" s="6"/>
      <c r="B547" s="7"/>
      <c r="C547" s="8"/>
      <c r="D547" s="9"/>
    </row>
    <row r="548" spans="1:7">
      <c r="A548" s="6"/>
      <c r="B548" s="7"/>
      <c r="C548" s="8"/>
      <c r="D548" s="9"/>
    </row>
    <row r="549" spans="1:7">
      <c r="A549" s="6"/>
      <c r="B549" s="7"/>
      <c r="C549" s="8"/>
      <c r="D549" s="9"/>
    </row>
    <row r="550" spans="1:7">
      <c r="A550" s="6"/>
      <c r="B550" s="7"/>
      <c r="C550" s="8"/>
      <c r="D550" s="9"/>
    </row>
    <row r="552" spans="1:7">
      <c r="A552" s="21"/>
      <c r="B552" s="22"/>
      <c r="C552" s="23"/>
      <c r="D552" s="24"/>
      <c r="E552" s="25"/>
      <c r="F552" s="26"/>
      <c r="G552" s="27"/>
    </row>
    <row r="553" spans="1:7">
      <c r="A553" s="6"/>
      <c r="B553" s="7"/>
      <c r="C553" s="28"/>
      <c r="D553" s="29"/>
      <c r="E553" s="30"/>
      <c r="F553" s="31"/>
      <c r="G553" s="2"/>
    </row>
    <row r="554" spans="1:7">
      <c r="A554" s="32"/>
      <c r="B554" s="33"/>
      <c r="C554" s="28"/>
      <c r="D554" s="29"/>
      <c r="E554" s="34"/>
      <c r="F554" s="34"/>
      <c r="G554" s="2"/>
    </row>
    <row r="555" spans="1:7">
      <c r="A555" s="32"/>
      <c r="B555" s="33"/>
      <c r="C555" s="28"/>
      <c r="D555" s="29"/>
      <c r="E555" s="34"/>
      <c r="F555" s="34"/>
      <c r="G555" s="2"/>
    </row>
    <row r="556" spans="1:7">
      <c r="A556" s="32"/>
      <c r="B556" s="33"/>
      <c r="C556" s="28"/>
      <c r="D556" s="29"/>
      <c r="E556" s="34"/>
      <c r="F556" s="34"/>
      <c r="G556" s="2"/>
    </row>
    <row r="557" spans="1:7">
      <c r="A557" s="32"/>
      <c r="B557" s="33"/>
      <c r="C557" s="28"/>
      <c r="D557" s="29"/>
      <c r="E557" s="34"/>
      <c r="F557" s="34"/>
      <c r="G557" s="2"/>
    </row>
    <row r="558" spans="1:7">
      <c r="A558" s="32"/>
      <c r="B558" s="33"/>
      <c r="C558" s="28"/>
      <c r="D558" s="29"/>
      <c r="E558" s="34"/>
      <c r="F558" s="34"/>
      <c r="G558" s="2"/>
    </row>
    <row r="559" spans="1:7">
      <c r="A559" s="32"/>
      <c r="B559" s="33"/>
      <c r="C559" s="28"/>
      <c r="D559" s="29"/>
      <c r="E559" s="34"/>
      <c r="F559" s="34"/>
      <c r="G559" s="2"/>
    </row>
    <row r="560" spans="1:7">
      <c r="A560" s="32"/>
      <c r="B560" s="33"/>
      <c r="C560" s="28"/>
      <c r="D560" s="29"/>
      <c r="E560" s="34"/>
      <c r="F560" s="34"/>
      <c r="G560" s="2"/>
    </row>
    <row r="561" spans="1:7">
      <c r="A561" s="32"/>
      <c r="B561" s="33"/>
      <c r="C561" s="28"/>
      <c r="D561" s="29"/>
      <c r="E561" s="34"/>
      <c r="F561" s="34"/>
      <c r="G561" s="2"/>
    </row>
    <row r="562" spans="1:7">
      <c r="A562" s="32"/>
      <c r="B562" s="33"/>
      <c r="C562" s="28"/>
      <c r="D562" s="29"/>
      <c r="E562" s="34"/>
      <c r="F562" s="34"/>
      <c r="G562" s="2"/>
    </row>
    <row r="563" spans="1:7">
      <c r="A563" s="32"/>
      <c r="B563" s="33"/>
      <c r="C563" s="28"/>
      <c r="D563" s="29"/>
      <c r="E563" s="35"/>
      <c r="F563" s="34"/>
      <c r="G563" s="2"/>
    </row>
    <row r="564" spans="1:7">
      <c r="A564" s="32"/>
      <c r="B564" s="33"/>
      <c r="C564" s="28"/>
      <c r="D564" s="29"/>
      <c r="E564" s="35"/>
      <c r="F564" s="34"/>
      <c r="G564" s="2"/>
    </row>
    <row r="565" spans="1:7">
      <c r="A565" s="2"/>
      <c r="B565" s="2"/>
      <c r="C565" s="2"/>
      <c r="D565" s="2"/>
      <c r="E565" s="30"/>
      <c r="F565" s="34"/>
      <c r="G565" s="2"/>
    </row>
    <row r="566" spans="1:7" ht="14.4">
      <c r="A566" s="2"/>
      <c r="B566" s="2"/>
      <c r="C566" s="2"/>
      <c r="D566" s="36"/>
      <c r="E566" s="37"/>
      <c r="F566" s="38"/>
      <c r="G566" s="2"/>
    </row>
    <row r="567" spans="1:7">
      <c r="A567" s="2"/>
      <c r="B567" s="2"/>
      <c r="C567" s="2"/>
      <c r="D567" s="2"/>
      <c r="E567" s="30"/>
      <c r="F567" s="31"/>
      <c r="G567" s="2"/>
    </row>
    <row r="568" spans="1:7">
      <c r="A568" s="294"/>
      <c r="B568" s="294"/>
      <c r="C568" s="294"/>
      <c r="D568" s="294"/>
      <c r="E568" s="294"/>
      <c r="F568" s="294"/>
      <c r="G568" s="294"/>
    </row>
    <row r="569" spans="1:7">
      <c r="A569" s="39"/>
      <c r="B569" s="33"/>
      <c r="C569" s="28"/>
      <c r="D569" s="29"/>
      <c r="E569" s="34"/>
      <c r="F569" s="34"/>
      <c r="G569" s="39"/>
    </row>
    <row r="570" spans="1:7">
      <c r="A570" s="2"/>
      <c r="B570" s="33"/>
      <c r="C570" s="28"/>
      <c r="D570" s="29"/>
      <c r="E570" s="34"/>
      <c r="F570" s="34"/>
      <c r="G570" s="2"/>
    </row>
    <row r="571" spans="1:7">
      <c r="A571" s="2"/>
      <c r="B571" s="33"/>
      <c r="C571" s="28"/>
      <c r="D571" s="29"/>
      <c r="E571" s="34"/>
      <c r="F571" s="34"/>
      <c r="G571" s="2"/>
    </row>
    <row r="572" spans="1:7">
      <c r="A572" s="2"/>
      <c r="B572" s="33"/>
      <c r="C572" s="28"/>
      <c r="D572" s="29"/>
      <c r="E572" s="34"/>
      <c r="F572" s="34"/>
      <c r="G572" s="2"/>
    </row>
    <row r="573" spans="1:7">
      <c r="A573" s="2"/>
      <c r="B573" s="33"/>
      <c r="C573" s="28"/>
      <c r="D573" s="29"/>
      <c r="E573" s="34"/>
      <c r="F573" s="34"/>
      <c r="G573" s="2"/>
    </row>
    <row r="574" spans="1:7">
      <c r="A574" s="2"/>
      <c r="B574" s="33"/>
      <c r="C574" s="28"/>
      <c r="D574" s="29"/>
      <c r="E574" s="34"/>
      <c r="F574" s="34"/>
      <c r="G574" s="2"/>
    </row>
    <row r="575" spans="1:7">
      <c r="A575" s="2"/>
      <c r="B575" s="33"/>
      <c r="C575" s="28"/>
      <c r="D575" s="29"/>
      <c r="E575" s="34"/>
      <c r="F575" s="34"/>
      <c r="G575" s="2"/>
    </row>
    <row r="576" spans="1:7">
      <c r="A576" s="2"/>
      <c r="B576" s="33"/>
      <c r="C576" s="28"/>
      <c r="D576" s="29"/>
      <c r="E576" s="34"/>
      <c r="F576" s="34"/>
      <c r="G576" s="2"/>
    </row>
    <row r="577" spans="1:7">
      <c r="A577" s="2"/>
      <c r="B577" s="33"/>
      <c r="C577" s="28"/>
      <c r="D577" s="29"/>
      <c r="E577" s="34"/>
      <c r="F577" s="34"/>
      <c r="G577" s="2"/>
    </row>
    <row r="578" spans="1:7">
      <c r="A578" s="2"/>
      <c r="B578" s="33"/>
      <c r="C578" s="28"/>
      <c r="D578" s="29"/>
      <c r="E578" s="34"/>
      <c r="F578" s="34"/>
      <c r="G578" s="2"/>
    </row>
    <row r="579" spans="1:7">
      <c r="A579" s="2"/>
      <c r="B579" s="33"/>
      <c r="C579" s="28"/>
      <c r="D579" s="29"/>
      <c r="E579" s="34"/>
      <c r="F579" s="31"/>
      <c r="G579" s="2"/>
    </row>
    <row r="580" spans="1:7" ht="14.4">
      <c r="A580" s="2"/>
      <c r="B580" s="2"/>
      <c r="C580" s="2"/>
      <c r="D580" s="40"/>
      <c r="E580" s="37"/>
      <c r="F580" s="38"/>
      <c r="G580" s="2"/>
    </row>
    <row r="581" spans="1:7">
      <c r="A581" s="2"/>
      <c r="B581" s="2"/>
      <c r="C581" s="2"/>
      <c r="D581" s="2"/>
      <c r="E581" s="30"/>
      <c r="F581" s="31"/>
      <c r="G581" s="2"/>
    </row>
    <row r="582" spans="1:7">
      <c r="A582" s="294"/>
      <c r="B582" s="294"/>
      <c r="C582" s="294"/>
      <c r="D582" s="294"/>
      <c r="E582" s="294"/>
      <c r="F582" s="294"/>
      <c r="G582" s="294"/>
    </row>
    <row r="583" spans="1:7">
      <c r="A583" s="39"/>
      <c r="B583" s="33"/>
      <c r="C583" s="28"/>
      <c r="D583" s="29"/>
      <c r="E583" s="34"/>
      <c r="F583" s="34"/>
      <c r="G583" s="39"/>
    </row>
    <row r="584" spans="1:7">
      <c r="A584" s="2"/>
      <c r="B584" s="33"/>
      <c r="C584" s="28"/>
      <c r="D584" s="29"/>
      <c r="E584" s="34"/>
      <c r="F584" s="34"/>
      <c r="G584" s="2"/>
    </row>
    <row r="585" spans="1:7">
      <c r="A585" s="2"/>
      <c r="B585" s="33"/>
      <c r="C585" s="28"/>
      <c r="D585" s="29"/>
      <c r="E585" s="34"/>
      <c r="F585" s="34"/>
      <c r="G585" s="2"/>
    </row>
    <row r="586" spans="1:7">
      <c r="A586" s="2"/>
      <c r="B586" s="33"/>
      <c r="C586" s="28"/>
      <c r="D586" s="29"/>
      <c r="E586" s="34"/>
      <c r="F586" s="34"/>
      <c r="G586" s="2"/>
    </row>
    <row r="587" spans="1:7">
      <c r="A587" s="2"/>
      <c r="B587" s="33"/>
      <c r="C587" s="28"/>
      <c r="D587" s="29"/>
      <c r="E587" s="34"/>
      <c r="F587" s="34"/>
      <c r="G587" s="2"/>
    </row>
    <row r="588" spans="1:7">
      <c r="A588" s="2"/>
      <c r="B588" s="33"/>
      <c r="C588" s="28"/>
      <c r="D588" s="29"/>
      <c r="E588" s="34"/>
      <c r="F588" s="34"/>
      <c r="G588" s="2"/>
    </row>
    <row r="589" spans="1:7">
      <c r="A589" s="2"/>
      <c r="B589" s="33"/>
      <c r="C589" s="28"/>
      <c r="D589" s="29"/>
      <c r="E589" s="34"/>
      <c r="F589" s="34"/>
      <c r="G589" s="2"/>
    </row>
    <row r="590" spans="1:7">
      <c r="A590" s="2"/>
      <c r="B590" s="33"/>
      <c r="C590" s="28"/>
      <c r="D590" s="29"/>
      <c r="E590" s="34"/>
      <c r="F590" s="34"/>
      <c r="G590" s="2"/>
    </row>
    <row r="591" spans="1:7">
      <c r="A591" s="2"/>
      <c r="B591" s="33"/>
      <c r="C591" s="28"/>
      <c r="D591" s="29"/>
      <c r="E591" s="34"/>
      <c r="F591" s="34"/>
      <c r="G591" s="2"/>
    </row>
    <row r="592" spans="1:7">
      <c r="A592" s="2"/>
      <c r="B592" s="33"/>
      <c r="C592" s="28"/>
      <c r="D592" s="29"/>
      <c r="E592" s="34"/>
      <c r="F592" s="34"/>
      <c r="G592" s="2"/>
    </row>
    <row r="593" spans="1:7">
      <c r="A593" s="2"/>
      <c r="B593" s="33"/>
      <c r="C593" s="28"/>
      <c r="D593" s="29"/>
      <c r="E593" s="34"/>
      <c r="F593" s="34"/>
      <c r="G593" s="2"/>
    </row>
    <row r="594" spans="1:7">
      <c r="A594" s="2"/>
      <c r="B594" s="2"/>
      <c r="C594" s="2"/>
      <c r="D594" s="2"/>
      <c r="E594" s="30"/>
      <c r="F594" s="31"/>
      <c r="G594" s="2"/>
    </row>
    <row r="595" spans="1:7" ht="14.4">
      <c r="A595" s="2"/>
      <c r="B595" s="2"/>
      <c r="C595" s="2"/>
      <c r="D595" s="40"/>
      <c r="E595" s="37"/>
      <c r="F595" s="38"/>
      <c r="G595" s="2"/>
    </row>
  </sheetData>
  <autoFilter ref="A3:F3" xr:uid="{F4E70296-6815-4C17-BA78-EA67EA23C3B4}"/>
  <mergeCells count="4">
    <mergeCell ref="D1:F1"/>
    <mergeCell ref="A568:G568"/>
    <mergeCell ref="A582:G582"/>
    <mergeCell ref="A4:F4"/>
  </mergeCells>
  <hyperlinks>
    <hyperlink ref="G1" location="RESUMEN!A1" display="RESUMEN" xr:uid="{68BB6476-FDEF-4878-96BC-4BE10284CF63}"/>
  </hyperlink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5F16B-B932-4A87-993A-9D54747774C4}">
  <dimension ref="A1:G585"/>
  <sheetViews>
    <sheetView zoomScale="68" zoomScaleNormal="68" workbookViewId="0">
      <selection activeCell="A16" sqref="A16:F16"/>
    </sheetView>
  </sheetViews>
  <sheetFormatPr baseColWidth="10" defaultColWidth="11.44140625" defaultRowHeight="13.8"/>
  <cols>
    <col min="1" max="1" width="20.5546875" style="5" customWidth="1"/>
    <col min="2" max="2" width="9.6640625" style="18" customWidth="1"/>
    <col min="3" max="3" width="8.6640625" style="19" customWidth="1"/>
    <col min="4" max="4" width="66.109375" style="20" customWidth="1"/>
    <col min="5" max="5" width="23.33203125" style="10" customWidth="1"/>
    <col min="6" max="6" width="15.6640625" style="10" customWidth="1"/>
    <col min="7"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c r="A4" s="316" t="s">
        <v>34</v>
      </c>
      <c r="B4" s="317"/>
      <c r="C4" s="317"/>
      <c r="D4" s="317"/>
      <c r="E4" s="317"/>
      <c r="F4" s="318"/>
      <c r="G4" s="10"/>
    </row>
    <row r="5" spans="1:7" ht="110.4">
      <c r="A5" s="223" t="s">
        <v>975</v>
      </c>
      <c r="B5" s="47">
        <v>1</v>
      </c>
      <c r="C5" s="44" t="s">
        <v>38</v>
      </c>
      <c r="D5" s="48" t="s">
        <v>346</v>
      </c>
      <c r="E5" s="68">
        <f>11700+760+980</f>
        <v>13440</v>
      </c>
      <c r="F5" s="224">
        <f>E5*B5</f>
        <v>13440</v>
      </c>
    </row>
    <row r="6" spans="1:7" ht="55.2">
      <c r="A6" s="223" t="s">
        <v>977</v>
      </c>
      <c r="B6" s="47">
        <v>1</v>
      </c>
      <c r="C6" s="44" t="s">
        <v>38</v>
      </c>
      <c r="D6" s="48" t="s">
        <v>976</v>
      </c>
      <c r="E6" s="68">
        <f>1036.8*1.5</f>
        <v>1555.1999999999998</v>
      </c>
      <c r="F6" s="224">
        <f>E6*B6</f>
        <v>1555.1999999999998</v>
      </c>
    </row>
    <row r="7" spans="1:7" ht="27.6">
      <c r="A7" s="207" t="s">
        <v>993</v>
      </c>
      <c r="B7" s="47">
        <v>8</v>
      </c>
      <c r="C7" s="44" t="s">
        <v>41</v>
      </c>
      <c r="D7" s="48" t="s">
        <v>339</v>
      </c>
      <c r="E7" s="68">
        <v>70</v>
      </c>
      <c r="F7" s="224">
        <f>E7*B7</f>
        <v>560</v>
      </c>
    </row>
    <row r="8" spans="1:7" ht="27.6">
      <c r="A8" s="207" t="s">
        <v>340</v>
      </c>
      <c r="B8" s="47">
        <v>8</v>
      </c>
      <c r="C8" s="44" t="s">
        <v>41</v>
      </c>
      <c r="D8" s="217" t="s">
        <v>343</v>
      </c>
      <c r="E8" s="68">
        <v>65</v>
      </c>
      <c r="F8" s="224">
        <f t="shared" ref="F8:F9" si="0">E8*B8</f>
        <v>520</v>
      </c>
    </row>
    <row r="9" spans="1:7" ht="27.6">
      <c r="A9" s="207" t="s">
        <v>984</v>
      </c>
      <c r="B9" s="47">
        <v>1</v>
      </c>
      <c r="C9" s="44" t="s">
        <v>38</v>
      </c>
      <c r="D9" s="217" t="s">
        <v>347</v>
      </c>
      <c r="E9" s="68">
        <f>350*1.5</f>
        <v>525</v>
      </c>
      <c r="F9" s="224">
        <f t="shared" si="0"/>
        <v>525</v>
      </c>
    </row>
    <row r="10" spans="1:7" ht="55.2">
      <c r="A10" s="223" t="s">
        <v>345</v>
      </c>
      <c r="B10" s="47">
        <v>500</v>
      </c>
      <c r="C10" s="44" t="s">
        <v>274</v>
      </c>
      <c r="D10" s="217" t="s">
        <v>344</v>
      </c>
      <c r="E10" s="68">
        <v>0.3</v>
      </c>
      <c r="F10" s="224">
        <f>E10*B10</f>
        <v>150</v>
      </c>
    </row>
    <row r="11" spans="1:7" ht="69">
      <c r="A11" s="223" t="s">
        <v>342</v>
      </c>
      <c r="B11" s="47">
        <v>205</v>
      </c>
      <c r="C11" s="44" t="s">
        <v>274</v>
      </c>
      <c r="D11" s="217" t="s">
        <v>341</v>
      </c>
      <c r="E11" s="68">
        <v>10.73</v>
      </c>
      <c r="F11" s="224">
        <f t="shared" ref="F11:F14" si="1">E11*B11</f>
        <v>2199.65</v>
      </c>
    </row>
    <row r="12" spans="1:7" ht="55.2">
      <c r="A12" s="223" t="s">
        <v>338</v>
      </c>
      <c r="B12" s="47">
        <v>2.9</v>
      </c>
      <c r="C12" s="218" t="s">
        <v>264</v>
      </c>
      <c r="D12" s="219" t="s">
        <v>337</v>
      </c>
      <c r="E12" s="220">
        <v>148.74</v>
      </c>
      <c r="F12" s="224">
        <f t="shared" si="1"/>
        <v>431.346</v>
      </c>
    </row>
    <row r="13" spans="1:7" ht="55.2">
      <c r="A13" s="223" t="s">
        <v>349</v>
      </c>
      <c r="B13" s="47">
        <v>2</v>
      </c>
      <c r="C13" s="221" t="s">
        <v>46</v>
      </c>
      <c r="D13" s="219" t="s">
        <v>351</v>
      </c>
      <c r="E13" s="220">
        <v>554.15</v>
      </c>
      <c r="F13" s="224">
        <f t="shared" si="1"/>
        <v>1108.3</v>
      </c>
    </row>
    <row r="14" spans="1:7" ht="69">
      <c r="A14" s="207" t="s">
        <v>348</v>
      </c>
      <c r="B14" s="47">
        <v>6.5</v>
      </c>
      <c r="C14" s="221" t="s">
        <v>46</v>
      </c>
      <c r="D14" s="222" t="s">
        <v>350</v>
      </c>
      <c r="E14" s="220">
        <v>416.34</v>
      </c>
      <c r="F14" s="224">
        <f t="shared" si="1"/>
        <v>2706.21</v>
      </c>
    </row>
    <row r="15" spans="1:7">
      <c r="A15" s="207"/>
      <c r="B15" s="47"/>
      <c r="C15" s="221"/>
      <c r="D15" s="222"/>
      <c r="E15" s="220"/>
      <c r="F15" s="224"/>
    </row>
    <row r="16" spans="1:7" ht="14.4" thickBot="1">
      <c r="A16" s="211"/>
      <c r="B16" s="212"/>
      <c r="C16" s="213"/>
      <c r="D16" s="214"/>
      <c r="E16" s="215" t="s">
        <v>37</v>
      </c>
      <c r="F16" s="216">
        <f>SUM(F5:F14)</f>
        <v>23195.706000000002</v>
      </c>
    </row>
    <row r="17" spans="1:4">
      <c r="A17" s="6"/>
      <c r="B17" s="7"/>
      <c r="C17" s="8"/>
      <c r="D17" s="9"/>
    </row>
    <row r="18" spans="1:4">
      <c r="A18" s="6"/>
      <c r="B18" s="7"/>
      <c r="C18" s="8"/>
      <c r="D18" s="9"/>
    </row>
    <row r="19" spans="1:4">
      <c r="A19" s="6"/>
      <c r="B19" s="7"/>
      <c r="C19" s="8"/>
      <c r="D19" s="9"/>
    </row>
    <row r="20" spans="1:4">
      <c r="A20" s="6"/>
      <c r="B20" s="7"/>
      <c r="C20" s="8"/>
      <c r="D20" s="9"/>
    </row>
    <row r="21" spans="1:4">
      <c r="A21" s="6"/>
      <c r="B21" s="7"/>
      <c r="C21" s="8"/>
      <c r="D21" s="9"/>
    </row>
    <row r="22" spans="1:4">
      <c r="A22" s="6"/>
      <c r="B22" s="7"/>
      <c r="C22" s="8"/>
      <c r="D22" s="9"/>
    </row>
    <row r="23" spans="1:4">
      <c r="A23" s="6"/>
      <c r="B23" s="7"/>
      <c r="C23" s="8"/>
      <c r="D23" s="9"/>
    </row>
    <row r="24" spans="1:4">
      <c r="A24" s="6"/>
      <c r="B24" s="7"/>
      <c r="C24" s="8"/>
      <c r="D24" s="9"/>
    </row>
    <row r="25" spans="1:4">
      <c r="A25" s="6"/>
      <c r="B25" s="7"/>
      <c r="C25" s="8"/>
      <c r="D25" s="9"/>
    </row>
    <row r="26" spans="1:4">
      <c r="A26" s="6"/>
      <c r="B26" s="7"/>
      <c r="C26" s="8"/>
      <c r="D26" s="9"/>
    </row>
    <row r="27" spans="1:4">
      <c r="A27" s="6"/>
      <c r="B27" s="7"/>
      <c r="C27" s="8"/>
      <c r="D27" s="9"/>
    </row>
    <row r="28" spans="1:4">
      <c r="A28" s="6"/>
      <c r="B28" s="7"/>
      <c r="C28" s="8"/>
      <c r="D28" s="9"/>
    </row>
    <row r="29" spans="1:4">
      <c r="A29" s="6"/>
      <c r="B29" s="7"/>
      <c r="C29" s="8"/>
      <c r="D29" s="9"/>
    </row>
    <row r="30" spans="1:4">
      <c r="A30" s="6"/>
      <c r="B30" s="7"/>
      <c r="C30" s="8"/>
      <c r="D30" s="9"/>
    </row>
    <row r="31" spans="1:4">
      <c r="A31" s="6"/>
      <c r="B31" s="7"/>
      <c r="C31" s="8"/>
      <c r="D31" s="9"/>
    </row>
    <row r="32" spans="1:4">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11"/>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4">
      <c r="A113" s="6"/>
      <c r="B113" s="7"/>
      <c r="C113" s="8"/>
      <c r="D113" s="9"/>
    </row>
    <row r="114" spans="1:4">
      <c r="A114" s="6"/>
      <c r="B114" s="7"/>
      <c r="C114" s="8"/>
      <c r="D114" s="9"/>
    </row>
    <row r="115" spans="1:4">
      <c r="A115" s="6"/>
      <c r="B115" s="7"/>
      <c r="C115" s="8"/>
      <c r="D115" s="9"/>
    </row>
    <row r="116" spans="1:4">
      <c r="A116" s="6"/>
      <c r="B116" s="7"/>
      <c r="C116" s="8"/>
      <c r="D116" s="9"/>
    </row>
    <row r="117" spans="1:4">
      <c r="A117" s="6"/>
      <c r="B117" s="7"/>
      <c r="C117" s="8"/>
      <c r="D117" s="9"/>
    </row>
    <row r="118" spans="1:4">
      <c r="A118" s="6"/>
      <c r="B118" s="7"/>
      <c r="C118" s="8"/>
      <c r="D118" s="9"/>
    </row>
    <row r="119" spans="1:4">
      <c r="A119" s="6"/>
      <c r="B119" s="7"/>
      <c r="C119" s="8"/>
      <c r="D119" s="9"/>
    </row>
    <row r="120" spans="1:4">
      <c r="A120" s="6"/>
      <c r="B120" s="7"/>
      <c r="C120" s="8"/>
      <c r="D120" s="9"/>
    </row>
    <row r="121" spans="1:4">
      <c r="A121" s="6"/>
      <c r="B121" s="7"/>
      <c r="C121" s="8"/>
      <c r="D121" s="9"/>
    </row>
    <row r="122" spans="1:4">
      <c r="A122" s="6"/>
      <c r="B122" s="7"/>
      <c r="C122" s="8"/>
      <c r="D122" s="9"/>
    </row>
    <row r="123" spans="1:4">
      <c r="A123" s="6"/>
      <c r="B123" s="7"/>
      <c r="C123" s="8"/>
      <c r="D123" s="9"/>
    </row>
    <row r="124" spans="1:4">
      <c r="A124" s="6"/>
      <c r="B124" s="7"/>
      <c r="C124" s="8"/>
      <c r="D124" s="9"/>
    </row>
    <row r="125" spans="1:4">
      <c r="A125" s="6"/>
      <c r="B125" s="7"/>
      <c r="C125" s="8"/>
      <c r="D125" s="9"/>
    </row>
    <row r="126" spans="1:4">
      <c r="A126" s="6"/>
      <c r="B126" s="7"/>
      <c r="C126" s="8"/>
      <c r="D126" s="9"/>
    </row>
    <row r="127" spans="1:4">
      <c r="A127" s="6"/>
      <c r="B127" s="7"/>
      <c r="C127" s="8"/>
      <c r="D127" s="9"/>
    </row>
    <row r="128" spans="1:4">
      <c r="A128" s="6"/>
      <c r="B128" s="7"/>
      <c r="C128" s="8"/>
      <c r="D128" s="9"/>
    </row>
    <row r="129" spans="1:6">
      <c r="A129" s="6"/>
      <c r="B129" s="7"/>
      <c r="C129" s="8"/>
      <c r="D129" s="9"/>
    </row>
    <row r="130" spans="1:6">
      <c r="A130" s="6"/>
      <c r="B130" s="7"/>
      <c r="C130" s="8"/>
      <c r="D130" s="9"/>
    </row>
    <row r="131" spans="1:6">
      <c r="A131" s="6"/>
      <c r="B131" s="7"/>
      <c r="C131" s="8"/>
      <c r="D131" s="9"/>
    </row>
    <row r="132" spans="1:6">
      <c r="A132" s="6"/>
      <c r="B132" s="7"/>
      <c r="C132" s="8"/>
      <c r="D132" s="9"/>
    </row>
    <row r="133" spans="1:6">
      <c r="A133" s="6"/>
      <c r="B133" s="7"/>
      <c r="C133" s="8"/>
      <c r="D133" s="9"/>
    </row>
    <row r="134" spans="1:6">
      <c r="A134" s="6"/>
      <c r="B134" s="7"/>
      <c r="C134" s="8"/>
      <c r="D134" s="9"/>
    </row>
    <row r="135" spans="1:6">
      <c r="A135" s="6"/>
      <c r="B135" s="7"/>
      <c r="C135" s="8"/>
      <c r="D135" s="9"/>
    </row>
    <row r="136" spans="1:6">
      <c r="A136" s="6"/>
      <c r="B136" s="7"/>
      <c r="C136" s="8"/>
      <c r="D136" s="9"/>
    </row>
    <row r="137" spans="1:6">
      <c r="A137" s="6"/>
      <c r="B137" s="7"/>
      <c r="C137" s="8"/>
      <c r="D137" s="9"/>
    </row>
    <row r="138" spans="1:6">
      <c r="A138" s="6"/>
      <c r="B138" s="7"/>
      <c r="C138" s="8"/>
      <c r="D138" s="9"/>
    </row>
    <row r="139" spans="1:6">
      <c r="A139" s="6"/>
      <c r="B139" s="7"/>
      <c r="C139" s="8"/>
      <c r="D139" s="9"/>
    </row>
    <row r="140" spans="1:6">
      <c r="A140" s="6"/>
      <c r="B140" s="7"/>
      <c r="C140" s="8"/>
      <c r="D140" s="9"/>
    </row>
    <row r="141" spans="1:6">
      <c r="A141" s="12"/>
      <c r="B141" s="13"/>
      <c r="C141" s="14"/>
      <c r="D141" s="15"/>
      <c r="E141" s="16"/>
      <c r="F141" s="16"/>
    </row>
    <row r="142" spans="1:6">
      <c r="A142" s="6"/>
      <c r="B142" s="7"/>
      <c r="C142" s="8"/>
      <c r="D142" s="9"/>
    </row>
    <row r="143" spans="1:6">
      <c r="A143" s="6"/>
      <c r="B143" s="7"/>
      <c r="C143" s="8"/>
      <c r="D143" s="9"/>
    </row>
    <row r="144" spans="1:6">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4">
      <c r="A225" s="6"/>
      <c r="B225" s="7"/>
      <c r="C225" s="8"/>
      <c r="D225" s="9"/>
    </row>
    <row r="226" spans="1:4">
      <c r="A226" s="6"/>
      <c r="B226" s="7"/>
      <c r="C226" s="8"/>
      <c r="D226" s="9"/>
    </row>
    <row r="227" spans="1:4">
      <c r="A227" s="6"/>
      <c r="B227" s="7"/>
      <c r="C227" s="8"/>
      <c r="D227" s="9"/>
    </row>
    <row r="228" spans="1:4">
      <c r="A228" s="6"/>
      <c r="B228" s="7"/>
      <c r="C228" s="8"/>
      <c r="D228" s="9"/>
    </row>
    <row r="229" spans="1:4">
      <c r="A229" s="6"/>
      <c r="B229" s="7"/>
      <c r="C229" s="8"/>
      <c r="D229" s="9"/>
    </row>
    <row r="230" spans="1:4">
      <c r="A230" s="6"/>
      <c r="B230" s="7"/>
      <c r="C230" s="8"/>
      <c r="D230" s="9"/>
    </row>
    <row r="231" spans="1:4">
      <c r="A231" s="6"/>
      <c r="B231" s="7"/>
      <c r="C231" s="8"/>
      <c r="D231" s="9"/>
    </row>
    <row r="232" spans="1:4">
      <c r="A232" s="6"/>
      <c r="B232" s="7"/>
      <c r="C232" s="8"/>
      <c r="D232" s="9"/>
    </row>
    <row r="233" spans="1:4">
      <c r="A233" s="6"/>
      <c r="B233" s="7"/>
      <c r="C233" s="8"/>
      <c r="D233" s="9"/>
    </row>
    <row r="234" spans="1:4">
      <c r="A234" s="6"/>
      <c r="B234" s="7"/>
      <c r="C234" s="8"/>
      <c r="D234" s="9"/>
    </row>
    <row r="235" spans="1:4">
      <c r="A235" s="6"/>
      <c r="B235" s="7"/>
      <c r="C235" s="8"/>
      <c r="D235" s="9"/>
    </row>
    <row r="236" spans="1:4">
      <c r="A236" s="6"/>
      <c r="B236" s="7"/>
      <c r="C236" s="8"/>
      <c r="D236" s="9"/>
    </row>
    <row r="237" spans="1:4">
      <c r="A237" s="6"/>
      <c r="B237" s="7"/>
      <c r="C237" s="8"/>
      <c r="D237" s="9"/>
    </row>
    <row r="238" spans="1:4">
      <c r="A238" s="6"/>
      <c r="B238" s="7"/>
      <c r="C238" s="8"/>
      <c r="D238" s="9"/>
    </row>
    <row r="239" spans="1:4">
      <c r="A239" s="6"/>
      <c r="B239" s="7"/>
      <c r="C239" s="8"/>
      <c r="D239" s="9"/>
    </row>
    <row r="240" spans="1:4">
      <c r="A240" s="6"/>
      <c r="B240" s="7"/>
      <c r="C240" s="8"/>
      <c r="D240" s="9"/>
    </row>
    <row r="241" spans="1:6">
      <c r="A241" s="6"/>
      <c r="B241" s="7"/>
      <c r="C241" s="8"/>
      <c r="D241" s="9"/>
    </row>
    <row r="242" spans="1:6">
      <c r="A242" s="6"/>
      <c r="B242" s="7"/>
      <c r="C242" s="8"/>
      <c r="D242" s="9"/>
    </row>
    <row r="243" spans="1:6">
      <c r="A243" s="6"/>
      <c r="B243" s="7"/>
      <c r="C243" s="8"/>
      <c r="D243" s="9"/>
    </row>
    <row r="244" spans="1:6">
      <c r="A244" s="6"/>
      <c r="B244" s="7"/>
      <c r="C244" s="8"/>
      <c r="D244" s="9"/>
    </row>
    <row r="245" spans="1:6">
      <c r="A245" s="6"/>
      <c r="B245" s="7"/>
      <c r="C245" s="8"/>
      <c r="D245" s="9"/>
    </row>
    <row r="246" spans="1:6">
      <c r="A246" s="6"/>
      <c r="B246" s="7"/>
      <c r="C246" s="8"/>
      <c r="D246" s="9"/>
    </row>
    <row r="247" spans="1:6">
      <c r="A247" s="6"/>
      <c r="B247" s="7"/>
      <c r="C247" s="8"/>
      <c r="D247" s="9"/>
    </row>
    <row r="248" spans="1:6">
      <c r="A248" s="6"/>
      <c r="B248" s="7"/>
      <c r="C248" s="8"/>
      <c r="D248" s="9"/>
    </row>
    <row r="249" spans="1:6">
      <c r="A249" s="6"/>
      <c r="B249" s="7"/>
      <c r="C249" s="8"/>
      <c r="D249" s="9"/>
    </row>
    <row r="250" spans="1:6">
      <c r="A250" s="6"/>
      <c r="B250" s="7"/>
      <c r="C250" s="8"/>
      <c r="D250" s="9"/>
    </row>
    <row r="251" spans="1:6">
      <c r="A251" s="6"/>
      <c r="B251" s="7"/>
      <c r="C251" s="8"/>
      <c r="D251" s="9"/>
    </row>
    <row r="252" spans="1:6">
      <c r="A252" s="12"/>
      <c r="B252" s="13"/>
      <c r="C252" s="14"/>
      <c r="D252" s="11"/>
      <c r="E252" s="16"/>
      <c r="F252" s="16"/>
    </row>
    <row r="253" spans="1:6">
      <c r="A253" s="6"/>
      <c r="B253" s="7"/>
      <c r="C253" s="8"/>
      <c r="D253" s="9"/>
    </row>
    <row r="254" spans="1:6">
      <c r="A254" s="6"/>
      <c r="B254" s="7"/>
      <c r="C254" s="8"/>
      <c r="D254" s="9"/>
    </row>
    <row r="255" spans="1:6">
      <c r="A255" s="6"/>
      <c r="B255" s="7"/>
      <c r="C255" s="8"/>
      <c r="D255" s="9"/>
    </row>
    <row r="256" spans="1:6">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15"/>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9"/>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6"/>
      <c r="B369" s="7"/>
      <c r="C369" s="8"/>
      <c r="D369" s="9"/>
    </row>
    <row r="370" spans="1:4">
      <c r="A370" s="6"/>
      <c r="B370" s="7"/>
      <c r="C370" s="8"/>
      <c r="D370" s="9"/>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11"/>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9"/>
    </row>
    <row r="383" spans="1:4">
      <c r="A383" s="17"/>
      <c r="B383" s="7"/>
      <c r="C383" s="8"/>
      <c r="D383" s="11"/>
    </row>
    <row r="384" spans="1:4">
      <c r="A384" s="6"/>
      <c r="B384" s="7"/>
      <c r="C384" s="8"/>
      <c r="D384" s="9"/>
    </row>
    <row r="385" spans="1:4">
      <c r="A385" s="6"/>
      <c r="B385" s="7"/>
      <c r="C385" s="8"/>
      <c r="D385" s="9"/>
    </row>
    <row r="386" spans="1:4">
      <c r="A386" s="6"/>
      <c r="B386" s="7"/>
      <c r="C386" s="8"/>
      <c r="D386" s="9"/>
    </row>
    <row r="387" spans="1:4">
      <c r="A387" s="6"/>
      <c r="B387" s="7"/>
      <c r="C387" s="8"/>
      <c r="D387" s="9"/>
    </row>
    <row r="388" spans="1:4">
      <c r="A388" s="6"/>
      <c r="B388" s="7"/>
      <c r="C388" s="8"/>
      <c r="D388" s="9"/>
    </row>
    <row r="389" spans="1:4">
      <c r="A389" s="6"/>
      <c r="B389" s="7"/>
      <c r="C389" s="8"/>
      <c r="D389" s="9"/>
    </row>
    <row r="390" spans="1:4">
      <c r="A390" s="6"/>
      <c r="B390" s="7"/>
      <c r="C390" s="8"/>
      <c r="D390" s="9"/>
    </row>
    <row r="391" spans="1:4">
      <c r="A391" s="6"/>
      <c r="B391" s="7"/>
      <c r="C391" s="8"/>
      <c r="D391" s="9"/>
    </row>
    <row r="392" spans="1:4">
      <c r="A392" s="6"/>
      <c r="B392" s="7"/>
      <c r="C392" s="8"/>
      <c r="D392" s="9"/>
    </row>
    <row r="393" spans="1:4">
      <c r="A393" s="6"/>
      <c r="B393" s="7"/>
      <c r="C393" s="8"/>
      <c r="D393" s="9"/>
    </row>
    <row r="394" spans="1:4">
      <c r="A394" s="6"/>
      <c r="B394" s="7"/>
      <c r="C394" s="8"/>
      <c r="D394" s="9"/>
    </row>
    <row r="395" spans="1:4">
      <c r="A395" s="6"/>
      <c r="B395" s="7"/>
      <c r="C395" s="8"/>
      <c r="D395" s="9"/>
    </row>
    <row r="396" spans="1:4">
      <c r="A396" s="6"/>
      <c r="B396" s="7"/>
      <c r="C396" s="8"/>
      <c r="D396" s="9"/>
    </row>
    <row r="397" spans="1:4">
      <c r="A397" s="6"/>
      <c r="B397" s="7"/>
      <c r="C397" s="8"/>
      <c r="D397" s="9"/>
    </row>
    <row r="398" spans="1:4">
      <c r="A398" s="6"/>
      <c r="B398" s="7"/>
      <c r="C398" s="8"/>
      <c r="D398" s="11"/>
    </row>
    <row r="399" spans="1:4">
      <c r="A399" s="6"/>
      <c r="B399" s="7"/>
      <c r="C399" s="8"/>
      <c r="D399" s="9"/>
    </row>
    <row r="400" spans="1:4">
      <c r="A400" s="6"/>
      <c r="B400" s="7"/>
      <c r="C400" s="8"/>
      <c r="D400" s="9"/>
    </row>
    <row r="401" spans="1:6">
      <c r="A401" s="6"/>
      <c r="B401" s="7"/>
      <c r="C401" s="8"/>
      <c r="D401" s="9"/>
    </row>
    <row r="402" spans="1:6">
      <c r="A402" s="6"/>
      <c r="B402" s="7"/>
      <c r="C402" s="8"/>
      <c r="D402" s="9"/>
    </row>
    <row r="403" spans="1:6">
      <c r="A403" s="6"/>
      <c r="B403" s="7"/>
      <c r="C403" s="8"/>
      <c r="D403" s="9"/>
    </row>
    <row r="404" spans="1:6">
      <c r="A404" s="6"/>
      <c r="B404" s="7"/>
      <c r="C404" s="8"/>
      <c r="D404" s="9"/>
    </row>
    <row r="405" spans="1:6">
      <c r="A405" s="6"/>
      <c r="B405" s="7"/>
      <c r="C405" s="8"/>
      <c r="D405" s="9"/>
    </row>
    <row r="406" spans="1:6">
      <c r="A406" s="6"/>
      <c r="B406" s="7"/>
      <c r="C406" s="8"/>
      <c r="D406" s="9"/>
    </row>
    <row r="407" spans="1:6">
      <c r="A407" s="6"/>
      <c r="B407" s="7"/>
      <c r="C407" s="8"/>
      <c r="D407" s="9"/>
    </row>
    <row r="408" spans="1:6">
      <c r="A408" s="6"/>
      <c r="B408" s="7"/>
      <c r="C408" s="8"/>
      <c r="D408" s="11"/>
      <c r="E408" s="16"/>
      <c r="F408" s="16"/>
    </row>
    <row r="409" spans="1:6">
      <c r="A409" s="12"/>
      <c r="B409" s="13"/>
      <c r="C409" s="14"/>
      <c r="D409" s="11"/>
      <c r="E409" s="16"/>
      <c r="F409" s="16"/>
    </row>
    <row r="410" spans="1:6">
      <c r="A410" s="6"/>
      <c r="B410" s="7"/>
      <c r="C410" s="8"/>
      <c r="D410" s="9"/>
    </row>
    <row r="411" spans="1:6">
      <c r="A411" s="6"/>
      <c r="B411" s="7"/>
      <c r="C411" s="8"/>
      <c r="D411" s="9"/>
    </row>
    <row r="412" spans="1:6">
      <c r="A412" s="6"/>
      <c r="B412" s="7"/>
      <c r="C412" s="8"/>
      <c r="D412" s="9"/>
    </row>
    <row r="413" spans="1:6">
      <c r="A413" s="6"/>
      <c r="B413" s="7"/>
      <c r="C413" s="8"/>
      <c r="D413" s="9"/>
    </row>
    <row r="414" spans="1:6">
      <c r="A414" s="6"/>
      <c r="B414" s="7"/>
      <c r="C414" s="8"/>
      <c r="D414" s="9"/>
    </row>
    <row r="415" spans="1:6">
      <c r="A415" s="6"/>
      <c r="B415" s="7"/>
      <c r="C415" s="8"/>
      <c r="D415" s="9"/>
    </row>
    <row r="416" spans="1:6">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15"/>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4">
      <c r="A513" s="6"/>
      <c r="B513" s="7"/>
      <c r="C513" s="8"/>
      <c r="D513" s="9"/>
    </row>
    <row r="514" spans="1:4">
      <c r="A514" s="6"/>
      <c r="B514" s="7"/>
      <c r="C514" s="8"/>
      <c r="D514" s="9"/>
    </row>
    <row r="515" spans="1:4">
      <c r="A515" s="6"/>
      <c r="B515" s="7"/>
      <c r="C515" s="8"/>
      <c r="D515" s="9"/>
    </row>
    <row r="516" spans="1:4">
      <c r="A516" s="6"/>
      <c r="B516" s="7"/>
      <c r="C516" s="8"/>
      <c r="D516" s="9"/>
    </row>
    <row r="517" spans="1:4">
      <c r="A517" s="6"/>
      <c r="B517" s="7"/>
      <c r="C517" s="8"/>
      <c r="D517" s="9"/>
    </row>
    <row r="518" spans="1:4">
      <c r="A518" s="6"/>
      <c r="B518" s="7"/>
      <c r="C518" s="8"/>
      <c r="D518" s="9"/>
    </row>
    <row r="519" spans="1:4">
      <c r="A519" s="6"/>
      <c r="B519" s="7"/>
      <c r="C519" s="8"/>
      <c r="D519" s="9"/>
    </row>
    <row r="520" spans="1:4">
      <c r="A520" s="6"/>
      <c r="B520" s="7"/>
      <c r="C520" s="8"/>
      <c r="D520" s="9"/>
    </row>
    <row r="521" spans="1:4">
      <c r="A521" s="6"/>
      <c r="B521" s="7"/>
      <c r="C521" s="8"/>
      <c r="D521" s="9"/>
    </row>
    <row r="522" spans="1:4">
      <c r="A522" s="6"/>
      <c r="B522" s="7"/>
      <c r="C522" s="8"/>
      <c r="D522" s="9"/>
    </row>
    <row r="523" spans="1:4">
      <c r="A523" s="6"/>
      <c r="B523" s="7"/>
      <c r="C523" s="8"/>
      <c r="D523" s="9"/>
    </row>
    <row r="524" spans="1:4">
      <c r="A524" s="6"/>
      <c r="B524" s="7"/>
      <c r="C524" s="8"/>
      <c r="D524" s="9"/>
    </row>
    <row r="525" spans="1:4">
      <c r="A525" s="6"/>
      <c r="B525" s="7"/>
      <c r="C525" s="8"/>
      <c r="D525" s="9"/>
    </row>
    <row r="526" spans="1:4">
      <c r="A526" s="6"/>
      <c r="B526" s="7"/>
      <c r="C526" s="8"/>
      <c r="D526" s="9"/>
    </row>
    <row r="527" spans="1:4">
      <c r="A527" s="6"/>
      <c r="B527" s="7"/>
      <c r="C527" s="8"/>
      <c r="D527" s="9"/>
    </row>
    <row r="528" spans="1:4">
      <c r="A528" s="6"/>
      <c r="B528" s="7"/>
      <c r="C528" s="8"/>
      <c r="D528" s="9"/>
    </row>
    <row r="529" spans="1:7">
      <c r="A529" s="6"/>
      <c r="B529" s="7"/>
      <c r="C529" s="8"/>
      <c r="D529" s="9"/>
    </row>
    <row r="530" spans="1:7">
      <c r="A530" s="6"/>
      <c r="B530" s="7"/>
      <c r="C530" s="8"/>
      <c r="D530" s="9"/>
    </row>
    <row r="531" spans="1:7">
      <c r="A531" s="6"/>
      <c r="B531" s="7"/>
      <c r="C531" s="8"/>
      <c r="D531" s="9"/>
    </row>
    <row r="532" spans="1:7">
      <c r="A532" s="6"/>
      <c r="B532" s="7"/>
      <c r="C532" s="8"/>
      <c r="D532" s="9"/>
    </row>
    <row r="533" spans="1:7">
      <c r="A533" s="6"/>
      <c r="B533" s="7"/>
      <c r="C533" s="8"/>
      <c r="D533" s="9"/>
    </row>
    <row r="534" spans="1:7">
      <c r="A534" s="6"/>
      <c r="B534" s="7"/>
      <c r="C534" s="8"/>
      <c r="D534" s="9"/>
    </row>
    <row r="535" spans="1:7">
      <c r="A535" s="6"/>
      <c r="B535" s="7"/>
      <c r="C535" s="8"/>
      <c r="D535" s="9"/>
    </row>
    <row r="536" spans="1:7">
      <c r="A536" s="6"/>
      <c r="B536" s="7"/>
      <c r="C536" s="8"/>
      <c r="D536" s="9"/>
    </row>
    <row r="537" spans="1:7">
      <c r="A537" s="6"/>
      <c r="B537" s="7"/>
      <c r="C537" s="8"/>
      <c r="D537" s="9"/>
    </row>
    <row r="538" spans="1:7">
      <c r="A538" s="6"/>
      <c r="B538" s="7"/>
      <c r="C538" s="8"/>
      <c r="D538" s="9"/>
    </row>
    <row r="539" spans="1:7">
      <c r="A539" s="6"/>
      <c r="B539" s="7"/>
      <c r="C539" s="8"/>
      <c r="D539" s="9"/>
    </row>
    <row r="540" spans="1:7">
      <c r="A540" s="6"/>
      <c r="B540" s="7"/>
      <c r="C540" s="8"/>
      <c r="D540" s="9"/>
    </row>
    <row r="542" spans="1:7">
      <c r="A542" s="21"/>
      <c r="B542" s="22"/>
      <c r="C542" s="23"/>
      <c r="D542" s="24"/>
      <c r="E542" s="25"/>
      <c r="F542" s="26"/>
      <c r="G542" s="27"/>
    </row>
    <row r="543" spans="1:7">
      <c r="A543" s="6"/>
      <c r="B543" s="7"/>
      <c r="C543" s="28"/>
      <c r="D543" s="29"/>
      <c r="E543" s="30"/>
      <c r="F543" s="31"/>
      <c r="G543" s="2"/>
    </row>
    <row r="544" spans="1:7">
      <c r="A544" s="32"/>
      <c r="B544" s="33"/>
      <c r="C544" s="28"/>
      <c r="D544" s="29"/>
      <c r="E544" s="34"/>
      <c r="F544" s="34"/>
      <c r="G544" s="2"/>
    </row>
    <row r="545" spans="1:7">
      <c r="A545" s="32"/>
      <c r="B545" s="33"/>
      <c r="C545" s="28"/>
      <c r="D545" s="29"/>
      <c r="E545" s="34"/>
      <c r="F545" s="34"/>
      <c r="G545" s="2"/>
    </row>
    <row r="546" spans="1:7">
      <c r="A546" s="32"/>
      <c r="B546" s="33"/>
      <c r="C546" s="28"/>
      <c r="D546" s="29"/>
      <c r="E546" s="34"/>
      <c r="F546" s="34"/>
      <c r="G546" s="2"/>
    </row>
    <row r="547" spans="1:7">
      <c r="A547" s="32"/>
      <c r="B547" s="33"/>
      <c r="C547" s="28"/>
      <c r="D547" s="29"/>
      <c r="E547" s="34"/>
      <c r="F547" s="34"/>
      <c r="G547" s="2"/>
    </row>
    <row r="548" spans="1:7">
      <c r="A548" s="32"/>
      <c r="B548" s="33"/>
      <c r="C548" s="28"/>
      <c r="D548" s="29"/>
      <c r="E548" s="34"/>
      <c r="F548" s="34"/>
      <c r="G548" s="2"/>
    </row>
    <row r="549" spans="1:7">
      <c r="A549" s="32"/>
      <c r="B549" s="33"/>
      <c r="C549" s="28"/>
      <c r="D549" s="29"/>
      <c r="E549" s="34"/>
      <c r="F549" s="34"/>
      <c r="G549" s="2"/>
    </row>
    <row r="550" spans="1:7">
      <c r="A550" s="32"/>
      <c r="B550" s="33"/>
      <c r="C550" s="28"/>
      <c r="D550" s="29"/>
      <c r="E550" s="34"/>
      <c r="F550" s="34"/>
      <c r="G550" s="2"/>
    </row>
    <row r="551" spans="1:7">
      <c r="A551" s="32"/>
      <c r="B551" s="33"/>
      <c r="C551" s="28"/>
      <c r="D551" s="29"/>
      <c r="E551" s="34"/>
      <c r="F551" s="34"/>
      <c r="G551" s="2"/>
    </row>
    <row r="552" spans="1:7">
      <c r="A552" s="32"/>
      <c r="B552" s="33"/>
      <c r="C552" s="28"/>
      <c r="D552" s="29"/>
      <c r="E552" s="34"/>
      <c r="F552" s="34"/>
      <c r="G552" s="2"/>
    </row>
    <row r="553" spans="1:7">
      <c r="A553" s="32"/>
      <c r="B553" s="33"/>
      <c r="C553" s="28"/>
      <c r="D553" s="29"/>
      <c r="E553" s="35"/>
      <c r="F553" s="34"/>
      <c r="G553" s="2"/>
    </row>
    <row r="554" spans="1:7">
      <c r="A554" s="32"/>
      <c r="B554" s="33"/>
      <c r="C554" s="28"/>
      <c r="D554" s="29"/>
      <c r="E554" s="35"/>
      <c r="F554" s="34"/>
      <c r="G554" s="2"/>
    </row>
    <row r="555" spans="1:7">
      <c r="A555" s="2"/>
      <c r="B555" s="2"/>
      <c r="C555" s="2"/>
      <c r="D555" s="2"/>
      <c r="E555" s="30"/>
      <c r="F555" s="34"/>
      <c r="G555" s="2"/>
    </row>
    <row r="556" spans="1:7" ht="14.4">
      <c r="A556" s="2"/>
      <c r="B556" s="2"/>
      <c r="C556" s="2"/>
      <c r="D556" s="36"/>
      <c r="E556" s="37"/>
      <c r="F556" s="38"/>
      <c r="G556" s="2"/>
    </row>
    <row r="557" spans="1:7">
      <c r="A557" s="2"/>
      <c r="B557" s="2"/>
      <c r="C557" s="2"/>
      <c r="D557" s="2"/>
      <c r="E557" s="30"/>
      <c r="F557" s="31"/>
      <c r="G557" s="2"/>
    </row>
    <row r="558" spans="1:7">
      <c r="A558" s="294"/>
      <c r="B558" s="294"/>
      <c r="C558" s="294"/>
      <c r="D558" s="294"/>
      <c r="E558" s="294"/>
      <c r="F558" s="294"/>
      <c r="G558" s="294"/>
    </row>
    <row r="559" spans="1:7">
      <c r="A559" s="39"/>
      <c r="B559" s="33"/>
      <c r="C559" s="28"/>
      <c r="D559" s="29"/>
      <c r="E559" s="34"/>
      <c r="F559" s="34"/>
      <c r="G559" s="39"/>
    </row>
    <row r="560" spans="1:7">
      <c r="A560" s="2"/>
      <c r="B560" s="33"/>
      <c r="C560" s="28"/>
      <c r="D560" s="29"/>
      <c r="E560" s="34"/>
      <c r="F560" s="34"/>
      <c r="G560" s="2"/>
    </row>
    <row r="561" spans="1:7">
      <c r="A561" s="2"/>
      <c r="B561" s="33"/>
      <c r="C561" s="28"/>
      <c r="D561" s="29"/>
      <c r="E561" s="34"/>
      <c r="F561" s="34"/>
      <c r="G561" s="2"/>
    </row>
    <row r="562" spans="1:7">
      <c r="A562" s="2"/>
      <c r="B562" s="33"/>
      <c r="C562" s="28"/>
      <c r="D562" s="29"/>
      <c r="E562" s="34"/>
      <c r="F562" s="34"/>
      <c r="G562" s="2"/>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4"/>
      <c r="G565" s="2"/>
    </row>
    <row r="566" spans="1:7">
      <c r="A566" s="2"/>
      <c r="B566" s="33"/>
      <c r="C566" s="28"/>
      <c r="D566" s="29"/>
      <c r="E566" s="34"/>
      <c r="F566" s="34"/>
      <c r="G566" s="2"/>
    </row>
    <row r="567" spans="1:7">
      <c r="A567" s="2"/>
      <c r="B567" s="33"/>
      <c r="C567" s="28"/>
      <c r="D567" s="29"/>
      <c r="E567" s="34"/>
      <c r="F567" s="34"/>
      <c r="G567" s="2"/>
    </row>
    <row r="568" spans="1:7">
      <c r="A568" s="2"/>
      <c r="B568" s="33"/>
      <c r="C568" s="28"/>
      <c r="D568" s="29"/>
      <c r="E568" s="34"/>
      <c r="F568" s="34"/>
      <c r="G568" s="2"/>
    </row>
    <row r="569" spans="1:7">
      <c r="A569" s="2"/>
      <c r="B569" s="33"/>
      <c r="C569" s="28"/>
      <c r="D569" s="29"/>
      <c r="E569" s="34"/>
      <c r="F569" s="31"/>
      <c r="G569" s="2"/>
    </row>
    <row r="570" spans="1:7" ht="14.4">
      <c r="A570" s="2"/>
      <c r="B570" s="2"/>
      <c r="C570" s="2"/>
      <c r="D570" s="40"/>
      <c r="E570" s="37"/>
      <c r="F570" s="38"/>
      <c r="G570" s="2"/>
    </row>
    <row r="571" spans="1:7">
      <c r="A571" s="2"/>
      <c r="B571" s="2"/>
      <c r="C571" s="2"/>
      <c r="D571" s="2"/>
      <c r="E571" s="30"/>
      <c r="F571" s="31"/>
      <c r="G571" s="2"/>
    </row>
    <row r="572" spans="1:7">
      <c r="A572" s="294"/>
      <c r="B572" s="294"/>
      <c r="C572" s="294"/>
      <c r="D572" s="294"/>
      <c r="E572" s="294"/>
      <c r="F572" s="294"/>
      <c r="G572" s="294"/>
    </row>
    <row r="573" spans="1:7">
      <c r="A573" s="39"/>
      <c r="B573" s="33"/>
      <c r="C573" s="28"/>
      <c r="D573" s="29"/>
      <c r="E573" s="34"/>
      <c r="F573" s="34"/>
      <c r="G573" s="39"/>
    </row>
    <row r="574" spans="1:7">
      <c r="A574" s="2"/>
      <c r="B574" s="33"/>
      <c r="C574" s="28"/>
      <c r="D574" s="29"/>
      <c r="E574" s="34"/>
      <c r="F574" s="34"/>
      <c r="G574" s="2"/>
    </row>
    <row r="575" spans="1:7">
      <c r="A575" s="2"/>
      <c r="B575" s="33"/>
      <c r="C575" s="28"/>
      <c r="D575" s="29"/>
      <c r="E575" s="34"/>
      <c r="F575" s="34"/>
      <c r="G575" s="2"/>
    </row>
    <row r="576" spans="1:7">
      <c r="A576" s="2"/>
      <c r="B576" s="33"/>
      <c r="C576" s="28"/>
      <c r="D576" s="29"/>
      <c r="E576" s="34"/>
      <c r="F576" s="34"/>
      <c r="G576" s="2"/>
    </row>
    <row r="577" spans="1:7">
      <c r="A577" s="2"/>
      <c r="B577" s="33"/>
      <c r="C577" s="28"/>
      <c r="D577" s="29"/>
      <c r="E577" s="34"/>
      <c r="F577" s="34"/>
      <c r="G577" s="2"/>
    </row>
    <row r="578" spans="1:7">
      <c r="A578" s="2"/>
      <c r="B578" s="33"/>
      <c r="C578" s="28"/>
      <c r="D578" s="29"/>
      <c r="E578" s="34"/>
      <c r="F578" s="34"/>
      <c r="G578" s="2"/>
    </row>
    <row r="579" spans="1:7">
      <c r="A579" s="2"/>
      <c r="B579" s="33"/>
      <c r="C579" s="28"/>
      <c r="D579" s="29"/>
      <c r="E579" s="34"/>
      <c r="F579" s="34"/>
      <c r="G579" s="2"/>
    </row>
    <row r="580" spans="1:7">
      <c r="A580" s="2"/>
      <c r="B580" s="33"/>
      <c r="C580" s="28"/>
      <c r="D580" s="29"/>
      <c r="E580" s="34"/>
      <c r="F580" s="34"/>
      <c r="G580" s="2"/>
    </row>
    <row r="581" spans="1:7">
      <c r="A581" s="2"/>
      <c r="B581" s="33"/>
      <c r="C581" s="28"/>
      <c r="D581" s="29"/>
      <c r="E581" s="34"/>
      <c r="F581" s="34"/>
      <c r="G581" s="2"/>
    </row>
    <row r="582" spans="1:7">
      <c r="A582" s="2"/>
      <c r="B582" s="33"/>
      <c r="C582" s="28"/>
      <c r="D582" s="29"/>
      <c r="E582" s="34"/>
      <c r="F582" s="34"/>
      <c r="G582" s="2"/>
    </row>
    <row r="583" spans="1:7">
      <c r="A583" s="2"/>
      <c r="B583" s="33"/>
      <c r="C583" s="28"/>
      <c r="D583" s="29"/>
      <c r="E583" s="34"/>
      <c r="F583" s="34"/>
      <c r="G583" s="2"/>
    </row>
    <row r="584" spans="1:7">
      <c r="A584" s="2"/>
      <c r="B584" s="2"/>
      <c r="C584" s="2"/>
      <c r="D584" s="2"/>
      <c r="E584" s="30"/>
      <c r="F584" s="31"/>
      <c r="G584" s="2"/>
    </row>
    <row r="585" spans="1:7" ht="14.4">
      <c r="A585" s="2"/>
      <c r="B585" s="2"/>
      <c r="C585" s="2"/>
      <c r="D585" s="40"/>
      <c r="E585" s="37"/>
      <c r="F585" s="38"/>
      <c r="G585" s="2"/>
    </row>
  </sheetData>
  <autoFilter ref="A3:F541" xr:uid="{00000000-0009-0000-0000-000000000000}"/>
  <mergeCells count="4">
    <mergeCell ref="D1:F1"/>
    <mergeCell ref="A558:G558"/>
    <mergeCell ref="A572:G572"/>
    <mergeCell ref="A4:F4"/>
  </mergeCells>
  <phoneticPr fontId="12" type="noConversion"/>
  <hyperlinks>
    <hyperlink ref="G1" location="RESUMEN!A1" display="RESUMEN" xr:uid="{59BC82CC-E9B7-4597-AA18-90D457F518F7}"/>
  </hyperlink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A7D30-9AD4-499D-8227-5DA12AD3A688}">
  <dimension ref="A1:G593"/>
  <sheetViews>
    <sheetView workbookViewId="0">
      <selection activeCell="E6" sqref="E6:F11"/>
    </sheetView>
  </sheetViews>
  <sheetFormatPr baseColWidth="10" defaultColWidth="11.44140625" defaultRowHeight="13.8"/>
  <cols>
    <col min="1" max="1" width="11.44140625" style="5"/>
    <col min="2" max="2" width="9.6640625" style="18" customWidth="1"/>
    <col min="3" max="3" width="8.6640625" style="19" customWidth="1"/>
    <col min="4" max="4" width="35.6640625" style="20" customWidth="1"/>
    <col min="5" max="5" width="11.44140625" style="10"/>
    <col min="6" max="6" width="14.5546875" style="10" customWidth="1"/>
    <col min="7"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935</v>
      </c>
      <c r="F3" s="186" t="s">
        <v>5</v>
      </c>
    </row>
    <row r="4" spans="1:7">
      <c r="A4" s="306" t="s">
        <v>35</v>
      </c>
      <c r="B4" s="307"/>
      <c r="C4" s="307"/>
      <c r="D4" s="307"/>
      <c r="E4" s="307"/>
      <c r="F4" s="308"/>
    </row>
    <row r="5" spans="1:7">
      <c r="A5" s="207"/>
      <c r="B5" s="47"/>
      <c r="C5" s="44"/>
      <c r="D5" s="48"/>
      <c r="E5" s="46"/>
      <c r="F5" s="208"/>
    </row>
    <row r="6" spans="1:7" ht="27.6">
      <c r="A6" s="207" t="s">
        <v>978</v>
      </c>
      <c r="B6" s="175">
        <f>4*120</f>
        <v>480</v>
      </c>
      <c r="C6" s="66" t="s">
        <v>50</v>
      </c>
      <c r="D6" s="206" t="s">
        <v>983</v>
      </c>
      <c r="E6" s="259">
        <f>1653/120</f>
        <v>13.775</v>
      </c>
      <c r="F6" s="291">
        <f>+E6*B6</f>
        <v>6612</v>
      </c>
    </row>
    <row r="7" spans="1:7" ht="27.6">
      <c r="A7" s="207" t="s">
        <v>979</v>
      </c>
      <c r="B7" s="175">
        <f>4*60</f>
        <v>240</v>
      </c>
      <c r="C7" s="66" t="s">
        <v>50</v>
      </c>
      <c r="D7" s="206" t="s">
        <v>88</v>
      </c>
      <c r="E7" s="259">
        <f>4398/60</f>
        <v>73.3</v>
      </c>
      <c r="F7" s="291">
        <f>+E7*B7</f>
        <v>17592</v>
      </c>
    </row>
    <row r="8" spans="1:7" ht="55.2">
      <c r="A8" s="207" t="s">
        <v>980</v>
      </c>
      <c r="B8" s="175">
        <v>2</v>
      </c>
      <c r="C8" s="66" t="s">
        <v>50</v>
      </c>
      <c r="D8" s="206" t="s">
        <v>938</v>
      </c>
      <c r="E8" s="259">
        <f>1025*1.5</f>
        <v>1537.5</v>
      </c>
      <c r="F8" s="291">
        <f>+E8*B8</f>
        <v>3075</v>
      </c>
    </row>
    <row r="9" spans="1:7" ht="55.2">
      <c r="A9" s="210" t="s">
        <v>936</v>
      </c>
      <c r="B9" s="175">
        <v>4</v>
      </c>
      <c r="C9" s="66" t="s">
        <v>50</v>
      </c>
      <c r="D9" s="206" t="s">
        <v>937</v>
      </c>
      <c r="E9" s="43">
        <v>437.5</v>
      </c>
      <c r="F9" s="291">
        <f>+E9*B9</f>
        <v>1750</v>
      </c>
    </row>
    <row r="10" spans="1:7">
      <c r="A10" s="210" t="s">
        <v>981</v>
      </c>
      <c r="B10" s="175">
        <v>4</v>
      </c>
      <c r="C10" s="66" t="s">
        <v>50</v>
      </c>
      <c r="D10" s="206" t="s">
        <v>939</v>
      </c>
      <c r="E10" s="43">
        <v>200</v>
      </c>
      <c r="F10" s="291">
        <f>+E10*B10</f>
        <v>800</v>
      </c>
    </row>
    <row r="11" spans="1:7" ht="27.6">
      <c r="A11" s="207" t="s">
        <v>982</v>
      </c>
      <c r="B11" s="175">
        <v>1</v>
      </c>
      <c r="C11" s="66" t="s">
        <v>50</v>
      </c>
      <c r="D11" s="206" t="s">
        <v>76</v>
      </c>
      <c r="E11" s="259">
        <f>300*1.8</f>
        <v>540</v>
      </c>
      <c r="F11" s="291">
        <f>+B11*E11</f>
        <v>540</v>
      </c>
    </row>
    <row r="12" spans="1:7">
      <c r="A12" s="207"/>
      <c r="B12" s="47"/>
      <c r="C12" s="44"/>
      <c r="D12" s="48"/>
      <c r="E12" s="46"/>
      <c r="F12" s="208"/>
    </row>
    <row r="13" spans="1:7" ht="14.4" thickBot="1">
      <c r="A13" s="211"/>
      <c r="B13" s="212"/>
      <c r="C13" s="213"/>
      <c r="D13" s="214"/>
      <c r="E13" s="215" t="s">
        <v>37</v>
      </c>
      <c r="F13" s="216">
        <f>+SUM(F6:F11)</f>
        <v>30369</v>
      </c>
    </row>
    <row r="14" spans="1:7">
      <c r="A14" s="6"/>
      <c r="B14" s="7"/>
      <c r="C14" s="8"/>
      <c r="D14" s="9"/>
    </row>
    <row r="15" spans="1:7">
      <c r="A15" s="6"/>
      <c r="B15" s="7"/>
      <c r="C15" s="8"/>
      <c r="D15" s="9"/>
    </row>
    <row r="16" spans="1:7">
      <c r="A16" s="6"/>
      <c r="B16" s="7"/>
      <c r="C16" s="8"/>
      <c r="D16" s="9"/>
    </row>
    <row r="17" spans="1:4">
      <c r="A17" s="6"/>
      <c r="B17" s="7"/>
      <c r="C17" s="8"/>
      <c r="D17" s="9"/>
    </row>
    <row r="18" spans="1:4">
      <c r="A18" s="6"/>
      <c r="B18" s="7"/>
      <c r="C18" s="8"/>
      <c r="D18" s="9"/>
    </row>
    <row r="19" spans="1:4">
      <c r="A19" s="6"/>
      <c r="B19" s="7"/>
      <c r="C19" s="8"/>
      <c r="D19" s="9"/>
    </row>
    <row r="20" spans="1:4">
      <c r="A20" s="6"/>
      <c r="B20" s="7"/>
      <c r="C20" s="8"/>
      <c r="D20" s="9"/>
    </row>
    <row r="21" spans="1:4">
      <c r="A21" s="6"/>
      <c r="B21" s="7"/>
      <c r="C21" s="8"/>
      <c r="D21" s="9"/>
    </row>
    <row r="22" spans="1:4">
      <c r="A22" s="6"/>
      <c r="B22" s="7"/>
      <c r="C22" s="8"/>
      <c r="D22" s="9"/>
    </row>
    <row r="23" spans="1:4">
      <c r="A23" s="6"/>
      <c r="B23" s="7"/>
      <c r="C23" s="8"/>
      <c r="D23" s="9"/>
    </row>
    <row r="24" spans="1:4">
      <c r="A24" s="6"/>
      <c r="B24" s="7"/>
      <c r="C24" s="8"/>
      <c r="D24" s="9"/>
    </row>
    <row r="25" spans="1:4">
      <c r="A25" s="6"/>
      <c r="B25" s="7"/>
      <c r="C25" s="8"/>
      <c r="D25" s="9"/>
    </row>
    <row r="26" spans="1:4">
      <c r="A26" s="6"/>
      <c r="B26" s="7"/>
      <c r="C26" s="8"/>
      <c r="D26" s="9"/>
    </row>
    <row r="27" spans="1:4">
      <c r="A27" s="6"/>
      <c r="B27" s="7"/>
      <c r="C27" s="8"/>
      <c r="D27" s="9"/>
    </row>
    <row r="28" spans="1:4">
      <c r="A28" s="6"/>
      <c r="B28" s="7"/>
      <c r="C28" s="8"/>
      <c r="D28" s="9"/>
    </row>
    <row r="29" spans="1:4">
      <c r="A29" s="6"/>
      <c r="B29" s="7"/>
      <c r="C29" s="8"/>
      <c r="D29" s="9"/>
    </row>
    <row r="30" spans="1:4">
      <c r="A30" s="6"/>
      <c r="B30" s="7"/>
      <c r="C30" s="8"/>
      <c r="D30" s="9"/>
    </row>
    <row r="31" spans="1:4">
      <c r="A31" s="6"/>
      <c r="B31" s="7"/>
      <c r="C31" s="8"/>
      <c r="D31" s="9"/>
    </row>
    <row r="32" spans="1:4">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4">
      <c r="A113" s="6"/>
      <c r="B113" s="7"/>
      <c r="C113" s="8"/>
      <c r="D113" s="9"/>
    </row>
    <row r="114" spans="1:4">
      <c r="A114" s="6"/>
      <c r="B114" s="7"/>
      <c r="C114" s="8"/>
      <c r="D114" s="9"/>
    </row>
    <row r="115" spans="1:4">
      <c r="A115" s="6"/>
      <c r="B115" s="7"/>
      <c r="C115" s="8"/>
      <c r="D115" s="9"/>
    </row>
    <row r="116" spans="1:4">
      <c r="A116" s="6"/>
      <c r="B116" s="7"/>
      <c r="C116" s="8"/>
      <c r="D116" s="11"/>
    </row>
    <row r="117" spans="1:4">
      <c r="A117" s="6"/>
      <c r="B117" s="7"/>
      <c r="C117" s="8"/>
      <c r="D117" s="9"/>
    </row>
    <row r="118" spans="1:4">
      <c r="A118" s="6"/>
      <c r="B118" s="7"/>
      <c r="C118" s="8"/>
      <c r="D118" s="9"/>
    </row>
    <row r="119" spans="1:4">
      <c r="A119" s="6"/>
      <c r="B119" s="7"/>
      <c r="C119" s="8"/>
      <c r="D119" s="9"/>
    </row>
    <row r="120" spans="1:4">
      <c r="A120" s="6"/>
      <c r="B120" s="7"/>
      <c r="C120" s="8"/>
      <c r="D120" s="9"/>
    </row>
    <row r="121" spans="1:4">
      <c r="A121" s="6"/>
      <c r="B121" s="7"/>
      <c r="C121" s="8"/>
      <c r="D121" s="9"/>
    </row>
    <row r="122" spans="1:4">
      <c r="A122" s="6"/>
      <c r="B122" s="7"/>
      <c r="C122" s="8"/>
      <c r="D122" s="9"/>
    </row>
    <row r="123" spans="1:4">
      <c r="A123" s="6"/>
      <c r="B123" s="7"/>
      <c r="C123" s="8"/>
      <c r="D123" s="9"/>
    </row>
    <row r="124" spans="1:4">
      <c r="A124" s="6"/>
      <c r="B124" s="7"/>
      <c r="C124" s="8"/>
      <c r="D124" s="9"/>
    </row>
    <row r="125" spans="1:4">
      <c r="A125" s="6"/>
      <c r="B125" s="7"/>
      <c r="C125" s="8"/>
      <c r="D125" s="9"/>
    </row>
    <row r="126" spans="1:4">
      <c r="A126" s="6"/>
      <c r="B126" s="7"/>
      <c r="C126" s="8"/>
      <c r="D126" s="9"/>
    </row>
    <row r="127" spans="1:4">
      <c r="A127" s="6"/>
      <c r="B127" s="7"/>
      <c r="C127" s="8"/>
      <c r="D127" s="9"/>
    </row>
    <row r="128" spans="1:4">
      <c r="A128" s="6"/>
      <c r="B128" s="7"/>
      <c r="C128" s="8"/>
      <c r="D128" s="9"/>
    </row>
    <row r="129" spans="1:4">
      <c r="A129" s="6"/>
      <c r="B129" s="7"/>
      <c r="C129" s="8"/>
      <c r="D129" s="9"/>
    </row>
    <row r="130" spans="1:4">
      <c r="A130" s="6"/>
      <c r="B130" s="7"/>
      <c r="C130" s="8"/>
      <c r="D130" s="9"/>
    </row>
    <row r="131" spans="1:4">
      <c r="A131" s="6"/>
      <c r="B131" s="7"/>
      <c r="C131" s="8"/>
      <c r="D131" s="9"/>
    </row>
    <row r="132" spans="1:4">
      <c r="A132" s="6"/>
      <c r="B132" s="7"/>
      <c r="C132" s="8"/>
      <c r="D132" s="9"/>
    </row>
    <row r="133" spans="1:4">
      <c r="A133" s="6"/>
      <c r="B133" s="7"/>
      <c r="C133" s="8"/>
      <c r="D133" s="9"/>
    </row>
    <row r="134" spans="1:4">
      <c r="A134" s="6"/>
      <c r="B134" s="7"/>
      <c r="C134" s="8"/>
      <c r="D134" s="9"/>
    </row>
    <row r="135" spans="1:4">
      <c r="A135" s="6"/>
      <c r="B135" s="7"/>
      <c r="C135" s="8"/>
      <c r="D135" s="9"/>
    </row>
    <row r="136" spans="1:4">
      <c r="A136" s="6"/>
      <c r="B136" s="7"/>
      <c r="C136" s="8"/>
      <c r="D136" s="9"/>
    </row>
    <row r="137" spans="1:4">
      <c r="A137" s="6"/>
      <c r="B137" s="7"/>
      <c r="C137" s="8"/>
      <c r="D137" s="9"/>
    </row>
    <row r="138" spans="1:4">
      <c r="A138" s="6"/>
      <c r="B138" s="7"/>
      <c r="C138" s="8"/>
      <c r="D138" s="9"/>
    </row>
    <row r="139" spans="1:4">
      <c r="A139" s="6"/>
      <c r="B139" s="7"/>
      <c r="C139" s="8"/>
      <c r="D139" s="9"/>
    </row>
    <row r="140" spans="1:4">
      <c r="A140" s="6"/>
      <c r="B140" s="7"/>
      <c r="C140" s="8"/>
      <c r="D140" s="9"/>
    </row>
    <row r="141" spans="1:4">
      <c r="A141" s="6"/>
      <c r="B141" s="7"/>
      <c r="C141" s="8"/>
      <c r="D141" s="9"/>
    </row>
    <row r="142" spans="1:4">
      <c r="A142" s="6"/>
      <c r="B142" s="7"/>
      <c r="C142" s="8"/>
      <c r="D142" s="9"/>
    </row>
    <row r="143" spans="1:4">
      <c r="A143" s="6"/>
      <c r="B143" s="7"/>
      <c r="C143" s="8"/>
      <c r="D143" s="9"/>
    </row>
    <row r="144" spans="1:4">
      <c r="A144" s="6"/>
      <c r="B144" s="7"/>
      <c r="C144" s="8"/>
      <c r="D144" s="9"/>
    </row>
    <row r="145" spans="1:6">
      <c r="A145" s="6"/>
      <c r="B145" s="7"/>
      <c r="C145" s="8"/>
      <c r="D145" s="9"/>
    </row>
    <row r="146" spans="1:6">
      <c r="A146" s="6"/>
      <c r="B146" s="7"/>
      <c r="C146" s="8"/>
      <c r="D146" s="9"/>
    </row>
    <row r="147" spans="1:6">
      <c r="A147" s="6"/>
      <c r="B147" s="7"/>
      <c r="C147" s="8"/>
      <c r="D147" s="9"/>
    </row>
    <row r="148" spans="1:6">
      <c r="A148" s="6"/>
      <c r="B148" s="7"/>
      <c r="C148" s="8"/>
      <c r="D148" s="9"/>
    </row>
    <row r="149" spans="1:6">
      <c r="A149" s="12"/>
      <c r="B149" s="13"/>
      <c r="C149" s="14"/>
      <c r="D149" s="15"/>
      <c r="E149" s="16"/>
      <c r="F149" s="16"/>
    </row>
    <row r="150" spans="1:6">
      <c r="A150" s="6"/>
      <c r="B150" s="7"/>
      <c r="C150" s="8"/>
      <c r="D150" s="9"/>
    </row>
    <row r="151" spans="1:6">
      <c r="A151" s="6"/>
      <c r="B151" s="7"/>
      <c r="C151" s="8"/>
      <c r="D151" s="9"/>
    </row>
    <row r="152" spans="1:6">
      <c r="A152" s="6"/>
      <c r="B152" s="7"/>
      <c r="C152" s="8"/>
      <c r="D152" s="9"/>
    </row>
    <row r="153" spans="1:6">
      <c r="A153" s="6"/>
      <c r="B153" s="7"/>
      <c r="C153" s="8"/>
      <c r="D153" s="9"/>
    </row>
    <row r="154" spans="1:6">
      <c r="A154" s="6"/>
      <c r="B154" s="7"/>
      <c r="C154" s="8"/>
      <c r="D154" s="9"/>
    </row>
    <row r="155" spans="1:6">
      <c r="A155" s="6"/>
      <c r="B155" s="7"/>
      <c r="C155" s="8"/>
      <c r="D155" s="9"/>
    </row>
    <row r="156" spans="1:6">
      <c r="A156" s="6"/>
      <c r="B156" s="7"/>
      <c r="C156" s="8"/>
      <c r="D156" s="9"/>
    </row>
    <row r="157" spans="1:6">
      <c r="A157" s="6"/>
      <c r="B157" s="7"/>
      <c r="C157" s="8"/>
      <c r="D157" s="9"/>
    </row>
    <row r="158" spans="1:6">
      <c r="A158" s="6"/>
      <c r="B158" s="7"/>
      <c r="C158" s="8"/>
      <c r="D158" s="9"/>
    </row>
    <row r="159" spans="1:6">
      <c r="A159" s="6"/>
      <c r="B159" s="7"/>
      <c r="C159" s="8"/>
      <c r="D159" s="9"/>
    </row>
    <row r="160" spans="1:6">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4">
      <c r="A225" s="6"/>
      <c r="B225" s="7"/>
      <c r="C225" s="8"/>
      <c r="D225" s="9"/>
    </row>
    <row r="226" spans="1:4">
      <c r="A226" s="6"/>
      <c r="B226" s="7"/>
      <c r="C226" s="8"/>
      <c r="D226" s="9"/>
    </row>
    <row r="227" spans="1:4">
      <c r="A227" s="6"/>
      <c r="B227" s="7"/>
      <c r="C227" s="8"/>
      <c r="D227" s="9"/>
    </row>
    <row r="228" spans="1:4">
      <c r="A228" s="6"/>
      <c r="B228" s="7"/>
      <c r="C228" s="8"/>
      <c r="D228" s="9"/>
    </row>
    <row r="229" spans="1:4">
      <c r="A229" s="6"/>
      <c r="B229" s="7"/>
      <c r="C229" s="8"/>
      <c r="D229" s="9"/>
    </row>
    <row r="230" spans="1:4">
      <c r="A230" s="6"/>
      <c r="B230" s="7"/>
      <c r="C230" s="8"/>
      <c r="D230" s="9"/>
    </row>
    <row r="231" spans="1:4">
      <c r="A231" s="6"/>
      <c r="B231" s="7"/>
      <c r="C231" s="8"/>
      <c r="D231" s="9"/>
    </row>
    <row r="232" spans="1:4">
      <c r="A232" s="6"/>
      <c r="B232" s="7"/>
      <c r="C232" s="8"/>
      <c r="D232" s="9"/>
    </row>
    <row r="233" spans="1:4">
      <c r="A233" s="6"/>
      <c r="B233" s="7"/>
      <c r="C233" s="8"/>
      <c r="D233" s="9"/>
    </row>
    <row r="234" spans="1:4">
      <c r="A234" s="6"/>
      <c r="B234" s="7"/>
      <c r="C234" s="8"/>
      <c r="D234" s="9"/>
    </row>
    <row r="235" spans="1:4">
      <c r="A235" s="6"/>
      <c r="B235" s="7"/>
      <c r="C235" s="8"/>
      <c r="D235" s="9"/>
    </row>
    <row r="236" spans="1:4">
      <c r="A236" s="6"/>
      <c r="B236" s="7"/>
      <c r="C236" s="8"/>
      <c r="D236" s="9"/>
    </row>
    <row r="237" spans="1:4">
      <c r="A237" s="6"/>
      <c r="B237" s="7"/>
      <c r="C237" s="8"/>
      <c r="D237" s="9"/>
    </row>
    <row r="238" spans="1:4">
      <c r="A238" s="6"/>
      <c r="B238" s="7"/>
      <c r="C238" s="8"/>
      <c r="D238" s="9"/>
    </row>
    <row r="239" spans="1:4">
      <c r="A239" s="6"/>
      <c r="B239" s="7"/>
      <c r="C239" s="8"/>
      <c r="D239" s="9"/>
    </row>
    <row r="240" spans="1:4">
      <c r="A240" s="6"/>
      <c r="B240" s="7"/>
      <c r="C240" s="8"/>
      <c r="D240" s="9"/>
    </row>
    <row r="241" spans="1:4">
      <c r="A241" s="6"/>
      <c r="B241" s="7"/>
      <c r="C241" s="8"/>
      <c r="D241" s="9"/>
    </row>
    <row r="242" spans="1:4">
      <c r="A242" s="6"/>
      <c r="B242" s="7"/>
      <c r="C242" s="8"/>
      <c r="D242" s="9"/>
    </row>
    <row r="243" spans="1:4">
      <c r="A243" s="6"/>
      <c r="B243" s="7"/>
      <c r="C243" s="8"/>
      <c r="D243" s="9"/>
    </row>
    <row r="244" spans="1:4">
      <c r="A244" s="6"/>
      <c r="B244" s="7"/>
      <c r="C244" s="8"/>
      <c r="D244" s="9"/>
    </row>
    <row r="245" spans="1:4">
      <c r="A245" s="6"/>
      <c r="B245" s="7"/>
      <c r="C245" s="8"/>
      <c r="D245" s="9"/>
    </row>
    <row r="246" spans="1:4">
      <c r="A246" s="6"/>
      <c r="B246" s="7"/>
      <c r="C246" s="8"/>
      <c r="D246" s="9"/>
    </row>
    <row r="247" spans="1:4">
      <c r="A247" s="6"/>
      <c r="B247" s="7"/>
      <c r="C247" s="8"/>
      <c r="D247" s="9"/>
    </row>
    <row r="248" spans="1:4">
      <c r="A248" s="6"/>
      <c r="B248" s="7"/>
      <c r="C248" s="8"/>
      <c r="D248" s="9"/>
    </row>
    <row r="249" spans="1:4">
      <c r="A249" s="6"/>
      <c r="B249" s="7"/>
      <c r="C249" s="8"/>
      <c r="D249" s="9"/>
    </row>
    <row r="250" spans="1:4">
      <c r="A250" s="6"/>
      <c r="B250" s="7"/>
      <c r="C250" s="8"/>
      <c r="D250" s="9"/>
    </row>
    <row r="251" spans="1:4">
      <c r="A251" s="6"/>
      <c r="B251" s="7"/>
      <c r="C251" s="8"/>
      <c r="D251" s="9"/>
    </row>
    <row r="252" spans="1:4">
      <c r="A252" s="6"/>
      <c r="B252" s="7"/>
      <c r="C252" s="8"/>
      <c r="D252" s="9"/>
    </row>
    <row r="253" spans="1:4">
      <c r="A253" s="6"/>
      <c r="B253" s="7"/>
      <c r="C253" s="8"/>
      <c r="D253" s="9"/>
    </row>
    <row r="254" spans="1:4">
      <c r="A254" s="6"/>
      <c r="B254" s="7"/>
      <c r="C254" s="8"/>
      <c r="D254" s="9"/>
    </row>
    <row r="255" spans="1:4">
      <c r="A255" s="6"/>
      <c r="B255" s="7"/>
      <c r="C255" s="8"/>
      <c r="D255" s="9"/>
    </row>
    <row r="256" spans="1:4">
      <c r="A256" s="6"/>
      <c r="B256" s="7"/>
      <c r="C256" s="8"/>
      <c r="D256" s="9"/>
    </row>
    <row r="257" spans="1:6">
      <c r="A257" s="6"/>
      <c r="B257" s="7"/>
      <c r="C257" s="8"/>
      <c r="D257" s="9"/>
    </row>
    <row r="258" spans="1:6">
      <c r="A258" s="6"/>
      <c r="B258" s="7"/>
      <c r="C258" s="8"/>
      <c r="D258" s="9"/>
    </row>
    <row r="259" spans="1:6">
      <c r="A259" s="6"/>
      <c r="B259" s="7"/>
      <c r="C259" s="8"/>
      <c r="D259" s="9"/>
    </row>
    <row r="260" spans="1:6">
      <c r="A260" s="12"/>
      <c r="B260" s="13"/>
      <c r="C260" s="14"/>
      <c r="D260" s="11"/>
      <c r="E260" s="16"/>
      <c r="F260" s="16"/>
    </row>
    <row r="261" spans="1:6">
      <c r="A261" s="6"/>
      <c r="B261" s="7"/>
      <c r="C261" s="8"/>
      <c r="D261" s="9"/>
    </row>
    <row r="262" spans="1:6">
      <c r="A262" s="6"/>
      <c r="B262" s="7"/>
      <c r="C262" s="8"/>
      <c r="D262" s="9"/>
    </row>
    <row r="263" spans="1:6">
      <c r="A263" s="6"/>
      <c r="B263" s="7"/>
      <c r="C263" s="8"/>
      <c r="D263" s="9"/>
    </row>
    <row r="264" spans="1:6">
      <c r="A264" s="6"/>
      <c r="B264" s="7"/>
      <c r="C264" s="8"/>
      <c r="D264" s="9"/>
    </row>
    <row r="265" spans="1:6">
      <c r="A265" s="6"/>
      <c r="B265" s="7"/>
      <c r="C265" s="8"/>
      <c r="D265" s="9"/>
    </row>
    <row r="266" spans="1:6">
      <c r="A266" s="6"/>
      <c r="B266" s="7"/>
      <c r="C266" s="8"/>
      <c r="D266" s="9"/>
    </row>
    <row r="267" spans="1:6">
      <c r="A267" s="6"/>
      <c r="B267" s="7"/>
      <c r="C267" s="8"/>
      <c r="D267" s="9"/>
    </row>
    <row r="268" spans="1:6">
      <c r="A268" s="6"/>
      <c r="B268" s="7"/>
      <c r="C268" s="8"/>
      <c r="D268" s="9"/>
    </row>
    <row r="269" spans="1:6">
      <c r="A269" s="6"/>
      <c r="B269" s="7"/>
      <c r="C269" s="8"/>
      <c r="D269" s="9"/>
    </row>
    <row r="270" spans="1:6">
      <c r="A270" s="6"/>
      <c r="B270" s="7"/>
      <c r="C270" s="8"/>
      <c r="D270" s="9"/>
    </row>
    <row r="271" spans="1:6">
      <c r="A271" s="6"/>
      <c r="B271" s="7"/>
      <c r="C271" s="8"/>
      <c r="D271" s="9"/>
    </row>
    <row r="272" spans="1:6">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15"/>
    </row>
    <row r="362" spans="1:4">
      <c r="A362" s="6"/>
      <c r="B362" s="7"/>
      <c r="C362" s="8"/>
      <c r="D362" s="9"/>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6"/>
      <c r="B369" s="7"/>
      <c r="C369" s="8"/>
      <c r="D369" s="9"/>
    </row>
    <row r="370" spans="1:4">
      <c r="A370" s="6"/>
      <c r="B370" s="7"/>
      <c r="C370" s="8"/>
      <c r="D370" s="9"/>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9"/>
    </row>
    <row r="383" spans="1:4">
      <c r="A383" s="6"/>
      <c r="B383" s="7"/>
      <c r="C383" s="8"/>
      <c r="D383" s="11"/>
    </row>
    <row r="384" spans="1:4">
      <c r="A384" s="6"/>
      <c r="B384" s="7"/>
      <c r="C384" s="8"/>
      <c r="D384" s="9"/>
    </row>
    <row r="385" spans="1:4">
      <c r="A385" s="6"/>
      <c r="B385" s="7"/>
      <c r="C385" s="8"/>
      <c r="D385" s="9"/>
    </row>
    <row r="386" spans="1:4">
      <c r="A386" s="6"/>
      <c r="B386" s="7"/>
      <c r="C386" s="8"/>
      <c r="D386" s="9"/>
    </row>
    <row r="387" spans="1:4">
      <c r="A387" s="6"/>
      <c r="B387" s="7"/>
      <c r="C387" s="8"/>
      <c r="D387" s="9"/>
    </row>
    <row r="388" spans="1:4">
      <c r="A388" s="6"/>
      <c r="B388" s="7"/>
      <c r="C388" s="8"/>
      <c r="D388" s="9"/>
    </row>
    <row r="389" spans="1:4">
      <c r="A389" s="6"/>
      <c r="B389" s="7"/>
      <c r="C389" s="8"/>
      <c r="D389" s="9"/>
    </row>
    <row r="390" spans="1:4">
      <c r="A390" s="6"/>
      <c r="B390" s="7"/>
      <c r="C390" s="8"/>
      <c r="D390" s="9"/>
    </row>
    <row r="391" spans="1:4">
      <c r="A391" s="17"/>
      <c r="B391" s="7"/>
      <c r="C391" s="8"/>
      <c r="D391" s="11"/>
    </row>
    <row r="392" spans="1:4">
      <c r="A392" s="6"/>
      <c r="B392" s="7"/>
      <c r="C392" s="8"/>
      <c r="D392" s="9"/>
    </row>
    <row r="393" spans="1:4">
      <c r="A393" s="6"/>
      <c r="B393" s="7"/>
      <c r="C393" s="8"/>
      <c r="D393" s="9"/>
    </row>
    <row r="394" spans="1:4">
      <c r="A394" s="6"/>
      <c r="B394" s="7"/>
      <c r="C394" s="8"/>
      <c r="D394" s="9"/>
    </row>
    <row r="395" spans="1:4">
      <c r="A395" s="6"/>
      <c r="B395" s="7"/>
      <c r="C395" s="8"/>
      <c r="D395" s="9"/>
    </row>
    <row r="396" spans="1:4">
      <c r="A396" s="6"/>
      <c r="B396" s="7"/>
      <c r="C396" s="8"/>
      <c r="D396" s="9"/>
    </row>
    <row r="397" spans="1:4">
      <c r="A397" s="6"/>
      <c r="B397" s="7"/>
      <c r="C397" s="8"/>
      <c r="D397" s="9"/>
    </row>
    <row r="398" spans="1:4">
      <c r="A398" s="6"/>
      <c r="B398" s="7"/>
      <c r="C398" s="8"/>
      <c r="D398" s="9"/>
    </row>
    <row r="399" spans="1:4">
      <c r="A399" s="6"/>
      <c r="B399" s="7"/>
      <c r="C399" s="8"/>
      <c r="D399" s="9"/>
    </row>
    <row r="400" spans="1:4">
      <c r="A400" s="6"/>
      <c r="B400" s="7"/>
      <c r="C400" s="8"/>
      <c r="D400" s="9"/>
    </row>
    <row r="401" spans="1:6">
      <c r="A401" s="6"/>
      <c r="B401" s="7"/>
      <c r="C401" s="8"/>
      <c r="D401" s="9"/>
    </row>
    <row r="402" spans="1:6">
      <c r="A402" s="6"/>
      <c r="B402" s="7"/>
      <c r="C402" s="8"/>
      <c r="D402" s="9"/>
    </row>
    <row r="403" spans="1:6">
      <c r="A403" s="6"/>
      <c r="B403" s="7"/>
      <c r="C403" s="8"/>
      <c r="D403" s="9"/>
    </row>
    <row r="404" spans="1:6">
      <c r="A404" s="6"/>
      <c r="B404" s="7"/>
      <c r="C404" s="8"/>
      <c r="D404" s="9"/>
    </row>
    <row r="405" spans="1:6">
      <c r="A405" s="6"/>
      <c r="B405" s="7"/>
      <c r="C405" s="8"/>
      <c r="D405" s="9"/>
    </row>
    <row r="406" spans="1:6">
      <c r="A406" s="6"/>
      <c r="B406" s="7"/>
      <c r="C406" s="8"/>
      <c r="D406" s="11"/>
    </row>
    <row r="407" spans="1:6">
      <c r="A407" s="6"/>
      <c r="B407" s="7"/>
      <c r="C407" s="8"/>
      <c r="D407" s="9"/>
    </row>
    <row r="408" spans="1:6">
      <c r="A408" s="6"/>
      <c r="B408" s="7"/>
      <c r="C408" s="8"/>
      <c r="D408" s="9"/>
    </row>
    <row r="409" spans="1:6">
      <c r="A409" s="6"/>
      <c r="B409" s="7"/>
      <c r="C409" s="8"/>
      <c r="D409" s="9"/>
    </row>
    <row r="410" spans="1:6">
      <c r="A410" s="6"/>
      <c r="B410" s="7"/>
      <c r="C410" s="8"/>
      <c r="D410" s="9"/>
    </row>
    <row r="411" spans="1:6">
      <c r="A411" s="6"/>
      <c r="B411" s="7"/>
      <c r="C411" s="8"/>
      <c r="D411" s="9"/>
    </row>
    <row r="412" spans="1:6">
      <c r="A412" s="6"/>
      <c r="B412" s="7"/>
      <c r="C412" s="8"/>
      <c r="D412" s="9"/>
    </row>
    <row r="413" spans="1:6">
      <c r="A413" s="6"/>
      <c r="B413" s="7"/>
      <c r="C413" s="8"/>
      <c r="D413" s="9"/>
    </row>
    <row r="414" spans="1:6">
      <c r="A414" s="6"/>
      <c r="B414" s="7"/>
      <c r="C414" s="8"/>
      <c r="D414" s="9"/>
    </row>
    <row r="415" spans="1:6">
      <c r="A415" s="6"/>
      <c r="B415" s="7"/>
      <c r="C415" s="8"/>
      <c r="D415" s="9"/>
    </row>
    <row r="416" spans="1:6">
      <c r="A416" s="6"/>
      <c r="B416" s="7"/>
      <c r="C416" s="8"/>
      <c r="D416" s="11"/>
      <c r="E416" s="16"/>
      <c r="F416" s="16"/>
    </row>
    <row r="417" spans="1:6">
      <c r="A417" s="12"/>
      <c r="B417" s="13"/>
      <c r="C417" s="14"/>
      <c r="D417" s="11"/>
      <c r="E417" s="16"/>
      <c r="F417" s="16"/>
    </row>
    <row r="418" spans="1:6">
      <c r="A418" s="6"/>
      <c r="B418" s="7"/>
      <c r="C418" s="8"/>
      <c r="D418" s="9"/>
    </row>
    <row r="419" spans="1:6">
      <c r="A419" s="6"/>
      <c r="B419" s="7"/>
      <c r="C419" s="8"/>
      <c r="D419" s="9"/>
    </row>
    <row r="420" spans="1:6">
      <c r="A420" s="6"/>
      <c r="B420" s="7"/>
      <c r="C420" s="8"/>
      <c r="D420" s="9"/>
    </row>
    <row r="421" spans="1:6">
      <c r="A421" s="6"/>
      <c r="B421" s="7"/>
      <c r="C421" s="8"/>
      <c r="D421" s="9"/>
    </row>
    <row r="422" spans="1:6">
      <c r="A422" s="6"/>
      <c r="B422" s="7"/>
      <c r="C422" s="8"/>
      <c r="D422" s="9"/>
    </row>
    <row r="423" spans="1:6">
      <c r="A423" s="6"/>
      <c r="B423" s="7"/>
      <c r="C423" s="8"/>
      <c r="D423" s="9"/>
    </row>
    <row r="424" spans="1:6">
      <c r="A424" s="6"/>
      <c r="B424" s="7"/>
      <c r="C424" s="8"/>
      <c r="D424" s="9"/>
    </row>
    <row r="425" spans="1:6">
      <c r="A425" s="6"/>
      <c r="B425" s="7"/>
      <c r="C425" s="8"/>
      <c r="D425" s="9"/>
    </row>
    <row r="426" spans="1:6">
      <c r="A426" s="6"/>
      <c r="B426" s="7"/>
      <c r="C426" s="8"/>
      <c r="D426" s="9"/>
    </row>
    <row r="427" spans="1:6">
      <c r="A427" s="6"/>
      <c r="B427" s="7"/>
      <c r="C427" s="8"/>
      <c r="D427" s="9"/>
    </row>
    <row r="428" spans="1:6">
      <c r="A428" s="6"/>
      <c r="B428" s="7"/>
      <c r="C428" s="8"/>
      <c r="D428" s="9"/>
    </row>
    <row r="429" spans="1:6">
      <c r="A429" s="6"/>
      <c r="B429" s="7"/>
      <c r="C429" s="8"/>
      <c r="D429" s="9"/>
    </row>
    <row r="430" spans="1:6">
      <c r="A430" s="6"/>
      <c r="B430" s="7"/>
      <c r="C430" s="8"/>
      <c r="D430" s="9"/>
    </row>
    <row r="431" spans="1:6">
      <c r="A431" s="6"/>
      <c r="B431" s="7"/>
      <c r="C431" s="8"/>
      <c r="D431" s="9"/>
    </row>
    <row r="432" spans="1:6">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15"/>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4">
      <c r="A513" s="6"/>
      <c r="B513" s="7"/>
      <c r="C513" s="8"/>
      <c r="D513" s="9"/>
    </row>
    <row r="514" spans="1:4">
      <c r="A514" s="6"/>
      <c r="B514" s="7"/>
      <c r="C514" s="8"/>
      <c r="D514" s="9"/>
    </row>
    <row r="515" spans="1:4">
      <c r="A515" s="6"/>
      <c r="B515" s="7"/>
      <c r="C515" s="8"/>
      <c r="D515" s="9"/>
    </row>
    <row r="516" spans="1:4">
      <c r="A516" s="6"/>
      <c r="B516" s="7"/>
      <c r="C516" s="8"/>
      <c r="D516" s="9"/>
    </row>
    <row r="517" spans="1:4">
      <c r="A517" s="6"/>
      <c r="B517" s="7"/>
      <c r="C517" s="8"/>
      <c r="D517" s="9"/>
    </row>
    <row r="518" spans="1:4">
      <c r="A518" s="6"/>
      <c r="B518" s="7"/>
      <c r="C518" s="8"/>
      <c r="D518" s="9"/>
    </row>
    <row r="519" spans="1:4">
      <c r="A519" s="6"/>
      <c r="B519" s="7"/>
      <c r="C519" s="8"/>
      <c r="D519" s="9"/>
    </row>
    <row r="520" spans="1:4">
      <c r="A520" s="6"/>
      <c r="B520" s="7"/>
      <c r="C520" s="8"/>
      <c r="D520" s="9"/>
    </row>
    <row r="521" spans="1:4">
      <c r="A521" s="6"/>
      <c r="B521" s="7"/>
      <c r="C521" s="8"/>
      <c r="D521" s="9"/>
    </row>
    <row r="522" spans="1:4">
      <c r="A522" s="6"/>
      <c r="B522" s="7"/>
      <c r="C522" s="8"/>
      <c r="D522" s="9"/>
    </row>
    <row r="523" spans="1:4">
      <c r="A523" s="6"/>
      <c r="B523" s="7"/>
      <c r="C523" s="8"/>
      <c r="D523" s="9"/>
    </row>
    <row r="524" spans="1:4">
      <c r="A524" s="6"/>
      <c r="B524" s="7"/>
      <c r="C524" s="8"/>
      <c r="D524" s="9"/>
    </row>
    <row r="525" spans="1:4">
      <c r="A525" s="6"/>
      <c r="B525" s="7"/>
      <c r="C525" s="8"/>
      <c r="D525" s="9"/>
    </row>
    <row r="526" spans="1:4">
      <c r="A526" s="6"/>
      <c r="B526" s="7"/>
      <c r="C526" s="8"/>
      <c r="D526" s="9"/>
    </row>
    <row r="527" spans="1:4">
      <c r="A527" s="6"/>
      <c r="B527" s="7"/>
      <c r="C527" s="8"/>
      <c r="D527" s="9"/>
    </row>
    <row r="528" spans="1:4">
      <c r="A528" s="6"/>
      <c r="B528" s="7"/>
      <c r="C528" s="8"/>
      <c r="D528" s="9"/>
    </row>
    <row r="529" spans="1:4">
      <c r="A529" s="6"/>
      <c r="B529" s="7"/>
      <c r="C529" s="8"/>
      <c r="D529" s="9"/>
    </row>
    <row r="530" spans="1:4">
      <c r="A530" s="6"/>
      <c r="B530" s="7"/>
      <c r="C530" s="8"/>
      <c r="D530" s="9"/>
    </row>
    <row r="531" spans="1:4">
      <c r="A531" s="6"/>
      <c r="B531" s="7"/>
      <c r="C531" s="8"/>
      <c r="D531" s="9"/>
    </row>
    <row r="532" spans="1:4">
      <c r="A532" s="6"/>
      <c r="B532" s="7"/>
      <c r="C532" s="8"/>
      <c r="D532" s="9"/>
    </row>
    <row r="533" spans="1:4">
      <c r="A533" s="6"/>
      <c r="B533" s="7"/>
      <c r="C533" s="8"/>
      <c r="D533" s="9"/>
    </row>
    <row r="534" spans="1:4">
      <c r="A534" s="6"/>
      <c r="B534" s="7"/>
      <c r="C534" s="8"/>
      <c r="D534" s="9"/>
    </row>
    <row r="535" spans="1:4">
      <c r="A535" s="6"/>
      <c r="B535" s="7"/>
      <c r="C535" s="8"/>
      <c r="D535" s="9"/>
    </row>
    <row r="536" spans="1:4">
      <c r="A536" s="6"/>
      <c r="B536" s="7"/>
      <c r="C536" s="8"/>
      <c r="D536" s="9"/>
    </row>
    <row r="537" spans="1:4">
      <c r="A537" s="6"/>
      <c r="B537" s="7"/>
      <c r="C537" s="8"/>
      <c r="D537" s="9"/>
    </row>
    <row r="538" spans="1:4">
      <c r="A538" s="6"/>
      <c r="B538" s="7"/>
      <c r="C538" s="8"/>
      <c r="D538" s="9"/>
    </row>
    <row r="539" spans="1:4">
      <c r="A539" s="6"/>
      <c r="B539" s="7"/>
      <c r="C539" s="8"/>
      <c r="D539" s="9"/>
    </row>
    <row r="540" spans="1:4">
      <c r="A540" s="6"/>
      <c r="B540" s="7"/>
      <c r="C540" s="8"/>
      <c r="D540" s="9"/>
    </row>
    <row r="541" spans="1:4">
      <c r="A541" s="6"/>
      <c r="B541" s="7"/>
      <c r="C541" s="8"/>
      <c r="D541" s="9"/>
    </row>
    <row r="542" spans="1:4">
      <c r="A542" s="6"/>
      <c r="B542" s="7"/>
      <c r="C542" s="8"/>
      <c r="D542" s="9"/>
    </row>
    <row r="543" spans="1:4">
      <c r="A543" s="6"/>
      <c r="B543" s="7"/>
      <c r="C543" s="8"/>
      <c r="D543" s="9"/>
    </row>
    <row r="544" spans="1:4">
      <c r="A544" s="6"/>
      <c r="B544" s="7"/>
      <c r="C544" s="8"/>
      <c r="D544" s="9"/>
    </row>
    <row r="545" spans="1:7">
      <c r="A545" s="6"/>
      <c r="B545" s="7"/>
      <c r="C545" s="8"/>
      <c r="D545" s="9"/>
    </row>
    <row r="546" spans="1:7">
      <c r="A546" s="6"/>
      <c r="B546" s="7"/>
      <c r="C546" s="8"/>
      <c r="D546" s="9"/>
    </row>
    <row r="547" spans="1:7">
      <c r="A547" s="6"/>
      <c r="B547" s="7"/>
      <c r="C547" s="8"/>
      <c r="D547" s="9"/>
    </row>
    <row r="548" spans="1:7">
      <c r="A548" s="6"/>
      <c r="B548" s="7"/>
      <c r="C548" s="8"/>
      <c r="D548" s="9"/>
    </row>
    <row r="550" spans="1:7">
      <c r="A550" s="21"/>
      <c r="B550" s="22"/>
      <c r="C550" s="23"/>
      <c r="D550" s="24"/>
      <c r="E550" s="25"/>
      <c r="F550" s="26"/>
      <c r="G550" s="27"/>
    </row>
    <row r="551" spans="1:7">
      <c r="A551" s="6"/>
      <c r="B551" s="7"/>
      <c r="C551" s="28"/>
      <c r="D551" s="29"/>
      <c r="E551" s="30"/>
      <c r="F551" s="31"/>
      <c r="G551" s="2"/>
    </row>
    <row r="552" spans="1:7">
      <c r="A552" s="32"/>
      <c r="B552" s="33"/>
      <c r="C552" s="28"/>
      <c r="D552" s="29"/>
      <c r="E552" s="34"/>
      <c r="F552" s="34"/>
      <c r="G552" s="2"/>
    </row>
    <row r="553" spans="1:7">
      <c r="A553" s="32"/>
      <c r="B553" s="33"/>
      <c r="C553" s="28"/>
      <c r="D553" s="29"/>
      <c r="E553" s="34"/>
      <c r="F553" s="34"/>
      <c r="G553" s="2"/>
    </row>
    <row r="554" spans="1:7">
      <c r="A554" s="32"/>
      <c r="B554" s="33"/>
      <c r="C554" s="28"/>
      <c r="D554" s="29"/>
      <c r="E554" s="34"/>
      <c r="F554" s="34"/>
      <c r="G554" s="2"/>
    </row>
    <row r="555" spans="1:7">
      <c r="A555" s="32"/>
      <c r="B555" s="33"/>
      <c r="C555" s="28"/>
      <c r="D555" s="29"/>
      <c r="E555" s="34"/>
      <c r="F555" s="34"/>
      <c r="G555" s="2"/>
    </row>
    <row r="556" spans="1:7">
      <c r="A556" s="32"/>
      <c r="B556" s="33"/>
      <c r="C556" s="28"/>
      <c r="D556" s="29"/>
      <c r="E556" s="34"/>
      <c r="F556" s="34"/>
      <c r="G556" s="2"/>
    </row>
    <row r="557" spans="1:7">
      <c r="A557" s="32"/>
      <c r="B557" s="33"/>
      <c r="C557" s="28"/>
      <c r="D557" s="29"/>
      <c r="E557" s="34"/>
      <c r="F557" s="34"/>
      <c r="G557" s="2"/>
    </row>
    <row r="558" spans="1:7">
      <c r="A558" s="32"/>
      <c r="B558" s="33"/>
      <c r="C558" s="28"/>
      <c r="D558" s="29"/>
      <c r="E558" s="34"/>
      <c r="F558" s="34"/>
      <c r="G558" s="2"/>
    </row>
    <row r="559" spans="1:7">
      <c r="A559" s="32"/>
      <c r="B559" s="33"/>
      <c r="C559" s="28"/>
      <c r="D559" s="29"/>
      <c r="E559" s="34"/>
      <c r="F559" s="34"/>
      <c r="G559" s="2"/>
    </row>
    <row r="560" spans="1:7">
      <c r="A560" s="32"/>
      <c r="B560" s="33"/>
      <c r="C560" s="28"/>
      <c r="D560" s="29"/>
      <c r="E560" s="34"/>
      <c r="F560" s="34"/>
      <c r="G560" s="2"/>
    </row>
    <row r="561" spans="1:7">
      <c r="A561" s="32"/>
      <c r="B561" s="33"/>
      <c r="C561" s="28"/>
      <c r="D561" s="29"/>
      <c r="E561" s="35"/>
      <c r="F561" s="34"/>
      <c r="G561" s="2"/>
    </row>
    <row r="562" spans="1:7">
      <c r="A562" s="32"/>
      <c r="B562" s="33"/>
      <c r="C562" s="28"/>
      <c r="D562" s="29"/>
      <c r="E562" s="35"/>
      <c r="F562" s="34"/>
      <c r="G562" s="2"/>
    </row>
    <row r="563" spans="1:7">
      <c r="A563" s="2"/>
      <c r="B563" s="2"/>
      <c r="C563" s="2"/>
      <c r="D563" s="2"/>
      <c r="E563" s="30"/>
      <c r="F563" s="34"/>
      <c r="G563" s="2"/>
    </row>
    <row r="564" spans="1:7" ht="14.4">
      <c r="A564" s="2"/>
      <c r="B564" s="2"/>
      <c r="C564" s="2"/>
      <c r="D564" s="36"/>
      <c r="E564" s="37"/>
      <c r="F564" s="38"/>
      <c r="G564" s="2"/>
    </row>
    <row r="565" spans="1:7">
      <c r="A565" s="2"/>
      <c r="B565" s="2"/>
      <c r="C565" s="2"/>
      <c r="D565" s="2"/>
      <c r="E565" s="30"/>
      <c r="F565" s="31"/>
      <c r="G565" s="2"/>
    </row>
    <row r="566" spans="1:7">
      <c r="A566" s="294"/>
      <c r="B566" s="294"/>
      <c r="C566" s="294"/>
      <c r="D566" s="294"/>
      <c r="E566" s="294"/>
      <c r="F566" s="294"/>
      <c r="G566" s="294"/>
    </row>
    <row r="567" spans="1:7">
      <c r="A567" s="39"/>
      <c r="B567" s="33"/>
      <c r="C567" s="28"/>
      <c r="D567" s="29"/>
      <c r="E567" s="34"/>
      <c r="F567" s="34"/>
      <c r="G567" s="39"/>
    </row>
    <row r="568" spans="1:7">
      <c r="A568" s="2"/>
      <c r="B568" s="33"/>
      <c r="C568" s="28"/>
      <c r="D568" s="29"/>
      <c r="E568" s="34"/>
      <c r="F568" s="34"/>
      <c r="G568" s="2"/>
    </row>
    <row r="569" spans="1:7">
      <c r="A569" s="2"/>
      <c r="B569" s="33"/>
      <c r="C569" s="28"/>
      <c r="D569" s="29"/>
      <c r="E569" s="34"/>
      <c r="F569" s="34"/>
      <c r="G569" s="2"/>
    </row>
    <row r="570" spans="1:7">
      <c r="A570" s="2"/>
      <c r="B570" s="33"/>
      <c r="C570" s="28"/>
      <c r="D570" s="29"/>
      <c r="E570" s="34"/>
      <c r="F570" s="34"/>
      <c r="G570" s="2"/>
    </row>
    <row r="571" spans="1:7">
      <c r="A571" s="2"/>
      <c r="B571" s="33"/>
      <c r="C571" s="28"/>
      <c r="D571" s="29"/>
      <c r="E571" s="34"/>
      <c r="F571" s="34"/>
      <c r="G571" s="2"/>
    </row>
    <row r="572" spans="1:7">
      <c r="A572" s="2"/>
      <c r="B572" s="33"/>
      <c r="C572" s="28"/>
      <c r="D572" s="29"/>
      <c r="E572" s="34"/>
      <c r="F572" s="34"/>
      <c r="G572" s="2"/>
    </row>
    <row r="573" spans="1:7">
      <c r="A573" s="2"/>
      <c r="B573" s="33"/>
      <c r="C573" s="28"/>
      <c r="D573" s="29"/>
      <c r="E573" s="34"/>
      <c r="F573" s="34"/>
      <c r="G573" s="2"/>
    </row>
    <row r="574" spans="1:7">
      <c r="A574" s="2"/>
      <c r="B574" s="33"/>
      <c r="C574" s="28"/>
      <c r="D574" s="29"/>
      <c r="E574" s="34"/>
      <c r="F574" s="34"/>
      <c r="G574" s="2"/>
    </row>
    <row r="575" spans="1:7">
      <c r="A575" s="2"/>
      <c r="B575" s="33"/>
      <c r="C575" s="28"/>
      <c r="D575" s="29"/>
      <c r="E575" s="34"/>
      <c r="F575" s="34"/>
      <c r="G575" s="2"/>
    </row>
    <row r="576" spans="1:7">
      <c r="A576" s="2"/>
      <c r="B576" s="33"/>
      <c r="C576" s="28"/>
      <c r="D576" s="29"/>
      <c r="E576" s="34"/>
      <c r="F576" s="34"/>
      <c r="G576" s="2"/>
    </row>
    <row r="577" spans="1:7">
      <c r="A577" s="2"/>
      <c r="B577" s="33"/>
      <c r="C577" s="28"/>
      <c r="D577" s="29"/>
      <c r="E577" s="34"/>
      <c r="F577" s="31"/>
      <c r="G577" s="2"/>
    </row>
    <row r="578" spans="1:7" ht="14.4">
      <c r="A578" s="2"/>
      <c r="B578" s="2"/>
      <c r="C578" s="2"/>
      <c r="D578" s="40"/>
      <c r="E578" s="37"/>
      <c r="F578" s="38"/>
      <c r="G578" s="2"/>
    </row>
    <row r="579" spans="1:7">
      <c r="A579" s="2"/>
      <c r="B579" s="2"/>
      <c r="C579" s="2"/>
      <c r="D579" s="2"/>
      <c r="E579" s="30"/>
      <c r="F579" s="31"/>
      <c r="G579" s="2"/>
    </row>
    <row r="580" spans="1:7">
      <c r="A580" s="294"/>
      <c r="B580" s="294"/>
      <c r="C580" s="294"/>
      <c r="D580" s="294"/>
      <c r="E580" s="294"/>
      <c r="F580" s="294"/>
      <c r="G580" s="294"/>
    </row>
    <row r="581" spans="1:7">
      <c r="A581" s="39"/>
      <c r="B581" s="33"/>
      <c r="C581" s="28"/>
      <c r="D581" s="29"/>
      <c r="E581" s="34"/>
      <c r="F581" s="34"/>
      <c r="G581" s="39"/>
    </row>
    <row r="582" spans="1:7">
      <c r="A582" s="2"/>
      <c r="B582" s="33"/>
      <c r="C582" s="28"/>
      <c r="D582" s="29"/>
      <c r="E582" s="34"/>
      <c r="F582" s="34"/>
      <c r="G582" s="2"/>
    </row>
    <row r="583" spans="1:7">
      <c r="A583" s="2"/>
      <c r="B583" s="33"/>
      <c r="C583" s="28"/>
      <c r="D583" s="29"/>
      <c r="E583" s="34"/>
      <c r="F583" s="34"/>
      <c r="G583" s="2"/>
    </row>
    <row r="584" spans="1:7">
      <c r="A584" s="2"/>
      <c r="B584" s="33"/>
      <c r="C584" s="28"/>
      <c r="D584" s="29"/>
      <c r="E584" s="34"/>
      <c r="F584" s="34"/>
      <c r="G584" s="2"/>
    </row>
    <row r="585" spans="1:7">
      <c r="A585" s="2"/>
      <c r="B585" s="33"/>
      <c r="C585" s="28"/>
      <c r="D585" s="29"/>
      <c r="E585" s="34"/>
      <c r="F585" s="34"/>
      <c r="G585" s="2"/>
    </row>
    <row r="586" spans="1:7">
      <c r="A586" s="2"/>
      <c r="B586" s="33"/>
      <c r="C586" s="28"/>
      <c r="D586" s="29"/>
      <c r="E586" s="34"/>
      <c r="F586" s="34"/>
      <c r="G586" s="2"/>
    </row>
    <row r="587" spans="1:7">
      <c r="A587" s="2"/>
      <c r="B587" s="33"/>
      <c r="C587" s="28"/>
      <c r="D587" s="29"/>
      <c r="E587" s="34"/>
      <c r="F587" s="34"/>
      <c r="G587" s="2"/>
    </row>
    <row r="588" spans="1:7">
      <c r="A588" s="2"/>
      <c r="B588" s="33"/>
      <c r="C588" s="28"/>
      <c r="D588" s="29"/>
      <c r="E588" s="34"/>
      <c r="F588" s="34"/>
      <c r="G588" s="2"/>
    </row>
    <row r="589" spans="1:7">
      <c r="A589" s="2"/>
      <c r="B589" s="33"/>
      <c r="C589" s="28"/>
      <c r="D589" s="29"/>
      <c r="E589" s="34"/>
      <c r="F589" s="34"/>
      <c r="G589" s="2"/>
    </row>
    <row r="590" spans="1:7">
      <c r="A590" s="2"/>
      <c r="B590" s="33"/>
      <c r="C590" s="28"/>
      <c r="D590" s="29"/>
      <c r="E590" s="34"/>
      <c r="F590" s="34"/>
      <c r="G590" s="2"/>
    </row>
    <row r="591" spans="1:7">
      <c r="A591" s="2"/>
      <c r="B591" s="33"/>
      <c r="C591" s="28"/>
      <c r="D591" s="29"/>
      <c r="E591" s="34"/>
      <c r="F591" s="34"/>
      <c r="G591" s="2"/>
    </row>
    <row r="592" spans="1:7">
      <c r="A592" s="2"/>
      <c r="B592" s="2"/>
      <c r="C592" s="2"/>
      <c r="D592" s="2"/>
      <c r="E592" s="30"/>
      <c r="F592" s="31"/>
      <c r="G592" s="2"/>
    </row>
    <row r="593" spans="1:7" ht="14.4">
      <c r="A593" s="2"/>
      <c r="B593" s="2"/>
      <c r="C593" s="2"/>
      <c r="D593" s="40"/>
      <c r="E593" s="37"/>
      <c r="F593" s="38"/>
      <c r="G593" s="2"/>
    </row>
  </sheetData>
  <mergeCells count="4">
    <mergeCell ref="D1:F1"/>
    <mergeCell ref="A566:G566"/>
    <mergeCell ref="A580:G580"/>
    <mergeCell ref="A4:F4"/>
  </mergeCells>
  <phoneticPr fontId="12" type="noConversion"/>
  <hyperlinks>
    <hyperlink ref="G1" location="RESUMEN!A1" display="RESUMEN" xr:uid="{E8F8AFBF-21F4-4630-9E9D-8EEC4D46B1ED}"/>
  </hyperlink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C2D9D-9F1D-435A-9C1F-DAE669B85E4D}">
  <dimension ref="A1:G595"/>
  <sheetViews>
    <sheetView tabSelected="1" workbookViewId="0">
      <selection activeCell="D6" sqref="D6"/>
    </sheetView>
  </sheetViews>
  <sheetFormatPr baseColWidth="10" defaultColWidth="11.44140625" defaultRowHeight="13.8"/>
  <cols>
    <col min="1" max="1" width="11.44140625" style="5"/>
    <col min="2" max="2" width="9.6640625" style="18" customWidth="1"/>
    <col min="3" max="3" width="8.6640625" style="19" customWidth="1"/>
    <col min="4" max="4" width="60" style="20" customWidth="1"/>
    <col min="5" max="5" width="11.44140625" style="10"/>
    <col min="6" max="6" width="14" style="10" bestFit="1" customWidth="1"/>
    <col min="7" max="8" width="11.44140625" style="5"/>
    <col min="9" max="9" width="12.44140625" style="5" bestFit="1" customWidth="1"/>
    <col min="10"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935</v>
      </c>
      <c r="F3" s="186" t="s">
        <v>5</v>
      </c>
    </row>
    <row r="4" spans="1:7" ht="14.4">
      <c r="A4" s="319" t="s">
        <v>36</v>
      </c>
      <c r="B4" s="320"/>
      <c r="C4" s="320"/>
      <c r="D4" s="320"/>
      <c r="E4" s="320"/>
      <c r="F4" s="187"/>
    </row>
    <row r="5" spans="1:7">
      <c r="A5" s="188"/>
      <c r="B5" s="177"/>
      <c r="C5" s="176"/>
      <c r="D5" s="178"/>
      <c r="E5" s="179"/>
      <c r="F5" s="189"/>
    </row>
    <row r="6" spans="1:7" ht="96.6">
      <c r="A6" s="188" t="s">
        <v>994</v>
      </c>
      <c r="B6" s="177">
        <v>19</v>
      </c>
      <c r="C6" s="176" t="s">
        <v>50</v>
      </c>
      <c r="D6" s="178" t="s">
        <v>1011</v>
      </c>
      <c r="E6" s="179">
        <v>5757.9449999999997</v>
      </c>
      <c r="F6" s="189">
        <f>+E6*B6</f>
        <v>109400.95499999999</v>
      </c>
    </row>
    <row r="7" spans="1:7">
      <c r="A7" s="188"/>
      <c r="B7" s="177"/>
      <c r="C7" s="176"/>
      <c r="D7" s="178"/>
      <c r="E7" s="179"/>
      <c r="F7" s="189"/>
    </row>
    <row r="8" spans="1:7" ht="15" thickBot="1">
      <c r="A8" s="202"/>
      <c r="B8" s="203"/>
      <c r="C8" s="204"/>
      <c r="D8" s="205"/>
      <c r="E8" s="194" t="s">
        <v>37</v>
      </c>
      <c r="F8" s="195">
        <f>+SUM(F6:F7)</f>
        <v>109400.95499999999</v>
      </c>
    </row>
    <row r="9" spans="1:7">
      <c r="A9" s="6"/>
      <c r="B9" s="7"/>
      <c r="C9" s="8"/>
      <c r="D9" s="9"/>
    </row>
    <row r="10" spans="1:7">
      <c r="A10" s="6"/>
      <c r="B10" s="7"/>
      <c r="C10" s="8"/>
      <c r="D10" s="9"/>
    </row>
    <row r="11" spans="1:7">
      <c r="A11" s="6"/>
      <c r="B11" s="7"/>
      <c r="C11" s="8"/>
      <c r="D11" s="9"/>
    </row>
    <row r="12" spans="1:7">
      <c r="A12" s="6"/>
      <c r="B12" s="7"/>
      <c r="C12" s="8"/>
      <c r="D12" s="9"/>
    </row>
    <row r="13" spans="1:7">
      <c r="A13" s="6"/>
      <c r="B13" s="7"/>
      <c r="C13" s="8"/>
      <c r="D13" s="9"/>
    </row>
    <row r="14" spans="1:7">
      <c r="A14" s="6"/>
      <c r="B14" s="7"/>
      <c r="C14" s="8"/>
      <c r="D14" s="9"/>
    </row>
    <row r="15" spans="1:7">
      <c r="A15" s="6"/>
      <c r="B15" s="7"/>
      <c r="C15" s="8"/>
      <c r="D15" s="9"/>
    </row>
    <row r="16" spans="1:7">
      <c r="A16" s="6"/>
      <c r="B16" s="7"/>
      <c r="C16" s="8"/>
      <c r="D16" s="9"/>
    </row>
    <row r="17" spans="1:4">
      <c r="A17" s="6"/>
      <c r="B17" s="7"/>
      <c r="C17" s="8"/>
      <c r="D17" s="9"/>
    </row>
    <row r="18" spans="1:4">
      <c r="A18" s="6"/>
      <c r="B18" s="7"/>
      <c r="C18" s="8"/>
      <c r="D18" s="9"/>
    </row>
    <row r="19" spans="1:4">
      <c r="A19" s="6"/>
      <c r="B19" s="7"/>
      <c r="C19" s="8"/>
      <c r="D19" s="9"/>
    </row>
    <row r="20" spans="1:4">
      <c r="A20" s="6"/>
      <c r="B20" s="7"/>
      <c r="C20" s="8"/>
      <c r="D20" s="9"/>
    </row>
    <row r="21" spans="1:4">
      <c r="A21" s="6"/>
      <c r="B21" s="7"/>
      <c r="C21" s="8"/>
      <c r="D21" s="9"/>
    </row>
    <row r="22" spans="1:4">
      <c r="A22" s="6"/>
      <c r="B22" s="7"/>
      <c r="C22" s="8"/>
      <c r="D22" s="9"/>
    </row>
    <row r="23" spans="1:4">
      <c r="A23" s="6"/>
      <c r="B23" s="7"/>
      <c r="C23" s="8"/>
      <c r="D23" s="9"/>
    </row>
    <row r="24" spans="1:4">
      <c r="A24" s="6"/>
      <c r="B24" s="7"/>
      <c r="C24" s="8"/>
      <c r="D24" s="9"/>
    </row>
    <row r="25" spans="1:4">
      <c r="A25" s="6"/>
      <c r="B25" s="7"/>
      <c r="C25" s="8"/>
      <c r="D25" s="9"/>
    </row>
    <row r="26" spans="1:4">
      <c r="A26" s="6"/>
      <c r="B26" s="7"/>
      <c r="C26" s="8"/>
      <c r="D26" s="9"/>
    </row>
    <row r="27" spans="1:4">
      <c r="A27" s="6"/>
      <c r="B27" s="7"/>
      <c r="C27" s="8"/>
      <c r="D27" s="9"/>
    </row>
    <row r="28" spans="1:4">
      <c r="A28" s="6"/>
      <c r="B28" s="7"/>
      <c r="C28" s="8"/>
      <c r="D28" s="9"/>
    </row>
    <row r="29" spans="1:4">
      <c r="A29" s="6"/>
      <c r="B29" s="7"/>
      <c r="C29" s="8"/>
      <c r="D29" s="9"/>
    </row>
    <row r="30" spans="1:4">
      <c r="A30" s="6"/>
      <c r="B30" s="7"/>
      <c r="C30" s="8"/>
      <c r="D30" s="9"/>
    </row>
    <row r="31" spans="1:4">
      <c r="A31" s="6"/>
      <c r="B31" s="7"/>
      <c r="C31" s="8"/>
      <c r="D31" s="9"/>
    </row>
    <row r="32" spans="1:4">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9"/>
    </row>
    <row r="111" spans="1:4">
      <c r="A111" s="6"/>
      <c r="B111" s="7"/>
      <c r="C111" s="8"/>
      <c r="D111" s="9"/>
    </row>
    <row r="112" spans="1:4">
      <c r="A112" s="6"/>
      <c r="B112" s="7"/>
      <c r="C112" s="8"/>
      <c r="D112" s="9"/>
    </row>
    <row r="113" spans="1:4">
      <c r="A113" s="6"/>
      <c r="B113" s="7"/>
      <c r="C113" s="8"/>
      <c r="D113" s="9"/>
    </row>
    <row r="114" spans="1:4">
      <c r="A114" s="6"/>
      <c r="B114" s="7"/>
      <c r="C114" s="8"/>
      <c r="D114" s="9"/>
    </row>
    <row r="115" spans="1:4">
      <c r="A115" s="6"/>
      <c r="B115" s="7"/>
      <c r="C115" s="8"/>
      <c r="D115" s="9"/>
    </row>
    <row r="116" spans="1:4">
      <c r="A116" s="6"/>
      <c r="B116" s="7"/>
      <c r="C116" s="8"/>
      <c r="D116" s="9"/>
    </row>
    <row r="117" spans="1:4">
      <c r="A117" s="6"/>
      <c r="B117" s="7"/>
      <c r="C117" s="8"/>
      <c r="D117" s="9"/>
    </row>
    <row r="118" spans="1:4">
      <c r="A118" s="6"/>
      <c r="B118" s="7"/>
      <c r="C118" s="8"/>
      <c r="D118" s="11"/>
    </row>
    <row r="119" spans="1:4">
      <c r="A119" s="6"/>
      <c r="B119" s="7"/>
      <c r="C119" s="8"/>
      <c r="D119" s="9"/>
    </row>
    <row r="120" spans="1:4">
      <c r="A120" s="6"/>
      <c r="B120" s="7"/>
      <c r="C120" s="8"/>
      <c r="D120" s="9"/>
    </row>
    <row r="121" spans="1:4">
      <c r="A121" s="6"/>
      <c r="B121" s="7"/>
      <c r="C121" s="8"/>
      <c r="D121" s="9"/>
    </row>
    <row r="122" spans="1:4">
      <c r="A122" s="6"/>
      <c r="B122" s="7"/>
      <c r="C122" s="8"/>
      <c r="D122" s="9"/>
    </row>
    <row r="123" spans="1:4">
      <c r="A123" s="6"/>
      <c r="B123" s="7"/>
      <c r="C123" s="8"/>
      <c r="D123" s="9"/>
    </row>
    <row r="124" spans="1:4">
      <c r="A124" s="6"/>
      <c r="B124" s="7"/>
      <c r="C124" s="8"/>
      <c r="D124" s="9"/>
    </row>
    <row r="125" spans="1:4">
      <c r="A125" s="6"/>
      <c r="B125" s="7"/>
      <c r="C125" s="8"/>
      <c r="D125" s="9"/>
    </row>
    <row r="126" spans="1:4">
      <c r="A126" s="6"/>
      <c r="B126" s="7"/>
      <c r="C126" s="8"/>
      <c r="D126" s="9"/>
    </row>
    <row r="127" spans="1:4">
      <c r="A127" s="6"/>
      <c r="B127" s="7"/>
      <c r="C127" s="8"/>
      <c r="D127" s="9"/>
    </row>
    <row r="128" spans="1:4">
      <c r="A128" s="6"/>
      <c r="B128" s="7"/>
      <c r="C128" s="8"/>
      <c r="D128" s="9"/>
    </row>
    <row r="129" spans="1:4">
      <c r="A129" s="6"/>
      <c r="B129" s="7"/>
      <c r="C129" s="8"/>
      <c r="D129" s="9"/>
    </row>
    <row r="130" spans="1:4">
      <c r="A130" s="6"/>
      <c r="B130" s="7"/>
      <c r="C130" s="8"/>
      <c r="D130" s="9"/>
    </row>
    <row r="131" spans="1:4">
      <c r="A131" s="6"/>
      <c r="B131" s="7"/>
      <c r="C131" s="8"/>
      <c r="D131" s="9"/>
    </row>
    <row r="132" spans="1:4">
      <c r="A132" s="6"/>
      <c r="B132" s="7"/>
      <c r="C132" s="8"/>
      <c r="D132" s="9"/>
    </row>
    <row r="133" spans="1:4">
      <c r="A133" s="6"/>
      <c r="B133" s="7"/>
      <c r="C133" s="8"/>
      <c r="D133" s="9"/>
    </row>
    <row r="134" spans="1:4">
      <c r="A134" s="6"/>
      <c r="B134" s="7"/>
      <c r="C134" s="8"/>
      <c r="D134" s="9"/>
    </row>
    <row r="135" spans="1:4">
      <c r="A135" s="6"/>
      <c r="B135" s="7"/>
      <c r="C135" s="8"/>
      <c r="D135" s="9"/>
    </row>
    <row r="136" spans="1:4">
      <c r="A136" s="6"/>
      <c r="B136" s="7"/>
      <c r="C136" s="8"/>
      <c r="D136" s="9"/>
    </row>
    <row r="137" spans="1:4">
      <c r="A137" s="6"/>
      <c r="B137" s="7"/>
      <c r="C137" s="8"/>
      <c r="D137" s="9"/>
    </row>
    <row r="138" spans="1:4">
      <c r="A138" s="6"/>
      <c r="B138" s="7"/>
      <c r="C138" s="8"/>
      <c r="D138" s="9"/>
    </row>
    <row r="139" spans="1:4">
      <c r="A139" s="6"/>
      <c r="B139" s="7"/>
      <c r="C139" s="8"/>
      <c r="D139" s="9"/>
    </row>
    <row r="140" spans="1:4">
      <c r="A140" s="6"/>
      <c r="B140" s="7"/>
      <c r="C140" s="8"/>
      <c r="D140" s="9"/>
    </row>
    <row r="141" spans="1:4">
      <c r="A141" s="6"/>
      <c r="B141" s="7"/>
      <c r="C141" s="8"/>
      <c r="D141" s="9"/>
    </row>
    <row r="142" spans="1:4">
      <c r="A142" s="6"/>
      <c r="B142" s="7"/>
      <c r="C142" s="8"/>
      <c r="D142" s="9"/>
    </row>
    <row r="143" spans="1:4">
      <c r="A143" s="6"/>
      <c r="B143" s="7"/>
      <c r="C143" s="8"/>
      <c r="D143" s="9"/>
    </row>
    <row r="144" spans="1:4">
      <c r="A144" s="6"/>
      <c r="B144" s="7"/>
      <c r="C144" s="8"/>
      <c r="D144" s="9"/>
    </row>
    <row r="145" spans="1:6">
      <c r="A145" s="6"/>
      <c r="B145" s="7"/>
      <c r="C145" s="8"/>
      <c r="D145" s="9"/>
    </row>
    <row r="146" spans="1:6">
      <c r="A146" s="6"/>
      <c r="B146" s="7"/>
      <c r="C146" s="8"/>
      <c r="D146" s="9"/>
    </row>
    <row r="147" spans="1:6">
      <c r="A147" s="6"/>
      <c r="B147" s="7"/>
      <c r="C147" s="8"/>
      <c r="D147" s="9"/>
    </row>
    <row r="148" spans="1:6">
      <c r="A148" s="6"/>
      <c r="B148" s="7"/>
      <c r="C148" s="8"/>
      <c r="D148" s="9"/>
    </row>
    <row r="149" spans="1:6">
      <c r="A149" s="6"/>
      <c r="B149" s="7"/>
      <c r="C149" s="8"/>
      <c r="D149" s="9"/>
    </row>
    <row r="150" spans="1:6">
      <c r="A150" s="6"/>
      <c r="B150" s="7"/>
      <c r="C150" s="8"/>
      <c r="D150" s="9"/>
    </row>
    <row r="151" spans="1:6">
      <c r="A151" s="12"/>
      <c r="B151" s="13"/>
      <c r="C151" s="14"/>
      <c r="D151" s="15"/>
      <c r="E151" s="16"/>
      <c r="F151" s="16"/>
    </row>
    <row r="152" spans="1:6">
      <c r="A152" s="6"/>
      <c r="B152" s="7"/>
      <c r="C152" s="8"/>
      <c r="D152" s="9"/>
    </row>
    <row r="153" spans="1:6">
      <c r="A153" s="6"/>
      <c r="B153" s="7"/>
      <c r="C153" s="8"/>
      <c r="D153" s="9"/>
    </row>
    <row r="154" spans="1:6">
      <c r="A154" s="6"/>
      <c r="B154" s="7"/>
      <c r="C154" s="8"/>
      <c r="D154" s="9"/>
    </row>
    <row r="155" spans="1:6">
      <c r="A155" s="6"/>
      <c r="B155" s="7"/>
      <c r="C155" s="8"/>
      <c r="D155" s="9"/>
    </row>
    <row r="156" spans="1:6">
      <c r="A156" s="6"/>
      <c r="B156" s="7"/>
      <c r="C156" s="8"/>
      <c r="D156" s="9"/>
    </row>
    <row r="157" spans="1:6">
      <c r="A157" s="6"/>
      <c r="B157" s="7"/>
      <c r="C157" s="8"/>
      <c r="D157" s="9"/>
    </row>
    <row r="158" spans="1:6">
      <c r="A158" s="6"/>
      <c r="B158" s="7"/>
      <c r="C158" s="8"/>
      <c r="D158" s="9"/>
    </row>
    <row r="159" spans="1:6">
      <c r="A159" s="6"/>
      <c r="B159" s="7"/>
      <c r="C159" s="8"/>
      <c r="D159" s="9"/>
    </row>
    <row r="160" spans="1:6">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4">
      <c r="A225" s="6"/>
      <c r="B225" s="7"/>
      <c r="C225" s="8"/>
      <c r="D225" s="9"/>
    </row>
    <row r="226" spans="1:4">
      <c r="A226" s="6"/>
      <c r="B226" s="7"/>
      <c r="C226" s="8"/>
      <c r="D226" s="9"/>
    </row>
    <row r="227" spans="1:4">
      <c r="A227" s="6"/>
      <c r="B227" s="7"/>
      <c r="C227" s="8"/>
      <c r="D227" s="9"/>
    </row>
    <row r="228" spans="1:4">
      <c r="A228" s="6"/>
      <c r="B228" s="7"/>
      <c r="C228" s="8"/>
      <c r="D228" s="9"/>
    </row>
    <row r="229" spans="1:4">
      <c r="A229" s="6"/>
      <c r="B229" s="7"/>
      <c r="C229" s="8"/>
      <c r="D229" s="9"/>
    </row>
    <row r="230" spans="1:4">
      <c r="A230" s="6"/>
      <c r="B230" s="7"/>
      <c r="C230" s="8"/>
      <c r="D230" s="9"/>
    </row>
    <row r="231" spans="1:4">
      <c r="A231" s="6"/>
      <c r="B231" s="7"/>
      <c r="C231" s="8"/>
      <c r="D231" s="9"/>
    </row>
    <row r="232" spans="1:4">
      <c r="A232" s="6"/>
      <c r="B232" s="7"/>
      <c r="C232" s="8"/>
      <c r="D232" s="9"/>
    </row>
    <row r="233" spans="1:4">
      <c r="A233" s="6"/>
      <c r="B233" s="7"/>
      <c r="C233" s="8"/>
      <c r="D233" s="9"/>
    </row>
    <row r="234" spans="1:4">
      <c r="A234" s="6"/>
      <c r="B234" s="7"/>
      <c r="C234" s="8"/>
      <c r="D234" s="9"/>
    </row>
    <row r="235" spans="1:4">
      <c r="A235" s="6"/>
      <c r="B235" s="7"/>
      <c r="C235" s="8"/>
      <c r="D235" s="9"/>
    </row>
    <row r="236" spans="1:4">
      <c r="A236" s="6"/>
      <c r="B236" s="7"/>
      <c r="C236" s="8"/>
      <c r="D236" s="9"/>
    </row>
    <row r="237" spans="1:4">
      <c r="A237" s="6"/>
      <c r="B237" s="7"/>
      <c r="C237" s="8"/>
      <c r="D237" s="9"/>
    </row>
    <row r="238" spans="1:4">
      <c r="A238" s="6"/>
      <c r="B238" s="7"/>
      <c r="C238" s="8"/>
      <c r="D238" s="9"/>
    </row>
    <row r="239" spans="1:4">
      <c r="A239" s="6"/>
      <c r="B239" s="7"/>
      <c r="C239" s="8"/>
      <c r="D239" s="9"/>
    </row>
    <row r="240" spans="1:4">
      <c r="A240" s="6"/>
      <c r="B240" s="7"/>
      <c r="C240" s="8"/>
      <c r="D240" s="9"/>
    </row>
    <row r="241" spans="1:4">
      <c r="A241" s="6"/>
      <c r="B241" s="7"/>
      <c r="C241" s="8"/>
      <c r="D241" s="9"/>
    </row>
    <row r="242" spans="1:4">
      <c r="A242" s="6"/>
      <c r="B242" s="7"/>
      <c r="C242" s="8"/>
      <c r="D242" s="9"/>
    </row>
    <row r="243" spans="1:4">
      <c r="A243" s="6"/>
      <c r="B243" s="7"/>
      <c r="C243" s="8"/>
      <c r="D243" s="9"/>
    </row>
    <row r="244" spans="1:4">
      <c r="A244" s="6"/>
      <c r="B244" s="7"/>
      <c r="C244" s="8"/>
      <c r="D244" s="9"/>
    </row>
    <row r="245" spans="1:4">
      <c r="A245" s="6"/>
      <c r="B245" s="7"/>
      <c r="C245" s="8"/>
      <c r="D245" s="9"/>
    </row>
    <row r="246" spans="1:4">
      <c r="A246" s="6"/>
      <c r="B246" s="7"/>
      <c r="C246" s="8"/>
      <c r="D246" s="9"/>
    </row>
    <row r="247" spans="1:4">
      <c r="A247" s="6"/>
      <c r="B247" s="7"/>
      <c r="C247" s="8"/>
      <c r="D247" s="9"/>
    </row>
    <row r="248" spans="1:4">
      <c r="A248" s="6"/>
      <c r="B248" s="7"/>
      <c r="C248" s="8"/>
      <c r="D248" s="9"/>
    </row>
    <row r="249" spans="1:4">
      <c r="A249" s="6"/>
      <c r="B249" s="7"/>
      <c r="C249" s="8"/>
      <c r="D249" s="9"/>
    </row>
    <row r="250" spans="1:4">
      <c r="A250" s="6"/>
      <c r="B250" s="7"/>
      <c r="C250" s="8"/>
      <c r="D250" s="9"/>
    </row>
    <row r="251" spans="1:4">
      <c r="A251" s="6"/>
      <c r="B251" s="7"/>
      <c r="C251" s="8"/>
      <c r="D251" s="9"/>
    </row>
    <row r="252" spans="1:4">
      <c r="A252" s="6"/>
      <c r="B252" s="7"/>
      <c r="C252" s="8"/>
      <c r="D252" s="9"/>
    </row>
    <row r="253" spans="1:4">
      <c r="A253" s="6"/>
      <c r="B253" s="7"/>
      <c r="C253" s="8"/>
      <c r="D253" s="9"/>
    </row>
    <row r="254" spans="1:4">
      <c r="A254" s="6"/>
      <c r="B254" s="7"/>
      <c r="C254" s="8"/>
      <c r="D254" s="9"/>
    </row>
    <row r="255" spans="1:4">
      <c r="A255" s="6"/>
      <c r="B255" s="7"/>
      <c r="C255" s="8"/>
      <c r="D255" s="9"/>
    </row>
    <row r="256" spans="1:4">
      <c r="A256" s="6"/>
      <c r="B256" s="7"/>
      <c r="C256" s="8"/>
      <c r="D256" s="9"/>
    </row>
    <row r="257" spans="1:6">
      <c r="A257" s="6"/>
      <c r="B257" s="7"/>
      <c r="C257" s="8"/>
      <c r="D257" s="9"/>
    </row>
    <row r="258" spans="1:6">
      <c r="A258" s="6"/>
      <c r="B258" s="7"/>
      <c r="C258" s="8"/>
      <c r="D258" s="9"/>
    </row>
    <row r="259" spans="1:6">
      <c r="A259" s="6"/>
      <c r="B259" s="7"/>
      <c r="C259" s="8"/>
      <c r="D259" s="9"/>
    </row>
    <row r="260" spans="1:6">
      <c r="A260" s="6"/>
      <c r="B260" s="7"/>
      <c r="C260" s="8"/>
      <c r="D260" s="9"/>
    </row>
    <row r="261" spans="1:6">
      <c r="A261" s="6"/>
      <c r="B261" s="7"/>
      <c r="C261" s="8"/>
      <c r="D261" s="9"/>
    </row>
    <row r="262" spans="1:6">
      <c r="A262" s="12"/>
      <c r="B262" s="13"/>
      <c r="C262" s="14"/>
      <c r="D262" s="11"/>
      <c r="E262" s="16"/>
      <c r="F262" s="16"/>
    </row>
    <row r="263" spans="1:6">
      <c r="A263" s="6"/>
      <c r="B263" s="7"/>
      <c r="C263" s="8"/>
      <c r="D263" s="9"/>
    </row>
    <row r="264" spans="1:6">
      <c r="A264" s="6"/>
      <c r="B264" s="7"/>
      <c r="C264" s="8"/>
      <c r="D264" s="9"/>
    </row>
    <row r="265" spans="1:6">
      <c r="A265" s="6"/>
      <c r="B265" s="7"/>
      <c r="C265" s="8"/>
      <c r="D265" s="9"/>
    </row>
    <row r="266" spans="1:6">
      <c r="A266" s="6"/>
      <c r="B266" s="7"/>
      <c r="C266" s="8"/>
      <c r="D266" s="9"/>
    </row>
    <row r="267" spans="1:6">
      <c r="A267" s="6"/>
      <c r="B267" s="7"/>
      <c r="C267" s="8"/>
      <c r="D267" s="9"/>
    </row>
    <row r="268" spans="1:6">
      <c r="A268" s="6"/>
      <c r="B268" s="7"/>
      <c r="C268" s="8"/>
      <c r="D268" s="9"/>
    </row>
    <row r="269" spans="1:6">
      <c r="A269" s="6"/>
      <c r="B269" s="7"/>
      <c r="C269" s="8"/>
      <c r="D269" s="9"/>
    </row>
    <row r="270" spans="1:6">
      <c r="A270" s="6"/>
      <c r="B270" s="7"/>
      <c r="C270" s="8"/>
      <c r="D270" s="9"/>
    </row>
    <row r="271" spans="1:6">
      <c r="A271" s="6"/>
      <c r="B271" s="7"/>
      <c r="C271" s="8"/>
      <c r="D271" s="9"/>
    </row>
    <row r="272" spans="1:6">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9"/>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9"/>
    </row>
    <row r="363" spans="1:4">
      <c r="A363" s="6"/>
      <c r="B363" s="7"/>
      <c r="C363" s="8"/>
      <c r="D363" s="15"/>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6"/>
      <c r="B369" s="7"/>
      <c r="C369" s="8"/>
      <c r="D369" s="9"/>
    </row>
    <row r="370" spans="1:4">
      <c r="A370" s="6"/>
      <c r="B370" s="7"/>
      <c r="C370" s="8"/>
      <c r="D370" s="9"/>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9"/>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9"/>
    </row>
    <row r="383" spans="1:4">
      <c r="A383" s="6"/>
      <c r="B383" s="7"/>
      <c r="C383" s="8"/>
      <c r="D383" s="9"/>
    </row>
    <row r="384" spans="1:4">
      <c r="A384" s="6"/>
      <c r="B384" s="7"/>
      <c r="C384" s="8"/>
      <c r="D384" s="9"/>
    </row>
    <row r="385" spans="1:4">
      <c r="A385" s="6"/>
      <c r="B385" s="7"/>
      <c r="C385" s="8"/>
      <c r="D385" s="11"/>
    </row>
    <row r="386" spans="1:4">
      <c r="A386" s="6"/>
      <c r="B386" s="7"/>
      <c r="C386" s="8"/>
      <c r="D386" s="9"/>
    </row>
    <row r="387" spans="1:4">
      <c r="A387" s="6"/>
      <c r="B387" s="7"/>
      <c r="C387" s="8"/>
      <c r="D387" s="9"/>
    </row>
    <row r="388" spans="1:4">
      <c r="A388" s="6"/>
      <c r="B388" s="7"/>
      <c r="C388" s="8"/>
      <c r="D388" s="9"/>
    </row>
    <row r="389" spans="1:4">
      <c r="A389" s="6"/>
      <c r="B389" s="7"/>
      <c r="C389" s="8"/>
      <c r="D389" s="9"/>
    </row>
    <row r="390" spans="1:4">
      <c r="A390" s="6"/>
      <c r="B390" s="7"/>
      <c r="C390" s="8"/>
      <c r="D390" s="9"/>
    </row>
    <row r="391" spans="1:4">
      <c r="A391" s="6"/>
      <c r="B391" s="7"/>
      <c r="C391" s="8"/>
      <c r="D391" s="9"/>
    </row>
    <row r="392" spans="1:4">
      <c r="A392" s="6"/>
      <c r="B392" s="7"/>
      <c r="C392" s="8"/>
      <c r="D392" s="9"/>
    </row>
    <row r="393" spans="1:4">
      <c r="A393" s="17"/>
      <c r="B393" s="7"/>
      <c r="C393" s="8"/>
      <c r="D393" s="11"/>
    </row>
    <row r="394" spans="1:4">
      <c r="A394" s="6"/>
      <c r="B394" s="7"/>
      <c r="C394" s="8"/>
      <c r="D394" s="9"/>
    </row>
    <row r="395" spans="1:4">
      <c r="A395" s="6"/>
      <c r="B395" s="7"/>
      <c r="C395" s="8"/>
      <c r="D395" s="9"/>
    </row>
    <row r="396" spans="1:4">
      <c r="A396" s="6"/>
      <c r="B396" s="7"/>
      <c r="C396" s="8"/>
      <c r="D396" s="9"/>
    </row>
    <row r="397" spans="1:4">
      <c r="A397" s="6"/>
      <c r="B397" s="7"/>
      <c r="C397" s="8"/>
      <c r="D397" s="9"/>
    </row>
    <row r="398" spans="1:4">
      <c r="A398" s="6"/>
      <c r="B398" s="7"/>
      <c r="C398" s="8"/>
      <c r="D398" s="9"/>
    </row>
    <row r="399" spans="1:4">
      <c r="A399" s="6"/>
      <c r="B399" s="7"/>
      <c r="C399" s="8"/>
      <c r="D399" s="9"/>
    </row>
    <row r="400" spans="1:4">
      <c r="A400" s="6"/>
      <c r="B400" s="7"/>
      <c r="C400" s="8"/>
      <c r="D400" s="9"/>
    </row>
    <row r="401" spans="1:4">
      <c r="A401" s="6"/>
      <c r="B401" s="7"/>
      <c r="C401" s="8"/>
      <c r="D401" s="9"/>
    </row>
    <row r="402" spans="1:4">
      <c r="A402" s="6"/>
      <c r="B402" s="7"/>
      <c r="C402" s="8"/>
      <c r="D402" s="9"/>
    </row>
    <row r="403" spans="1:4">
      <c r="A403" s="6"/>
      <c r="B403" s="7"/>
      <c r="C403" s="8"/>
      <c r="D403" s="9"/>
    </row>
    <row r="404" spans="1:4">
      <c r="A404" s="6"/>
      <c r="B404" s="7"/>
      <c r="C404" s="8"/>
      <c r="D404" s="9"/>
    </row>
    <row r="405" spans="1:4">
      <c r="A405" s="6"/>
      <c r="B405" s="7"/>
      <c r="C405" s="8"/>
      <c r="D405" s="9"/>
    </row>
    <row r="406" spans="1:4">
      <c r="A406" s="6"/>
      <c r="B406" s="7"/>
      <c r="C406" s="8"/>
      <c r="D406" s="9"/>
    </row>
    <row r="407" spans="1:4">
      <c r="A407" s="6"/>
      <c r="B407" s="7"/>
      <c r="C407" s="8"/>
      <c r="D407" s="9"/>
    </row>
    <row r="408" spans="1:4">
      <c r="A408" s="6"/>
      <c r="B408" s="7"/>
      <c r="C408" s="8"/>
      <c r="D408" s="11"/>
    </row>
    <row r="409" spans="1:4">
      <c r="A409" s="6"/>
      <c r="B409" s="7"/>
      <c r="C409" s="8"/>
      <c r="D409" s="9"/>
    </row>
    <row r="410" spans="1:4">
      <c r="A410" s="6"/>
      <c r="B410" s="7"/>
      <c r="C410" s="8"/>
      <c r="D410" s="9"/>
    </row>
    <row r="411" spans="1:4">
      <c r="A411" s="6"/>
      <c r="B411" s="7"/>
      <c r="C411" s="8"/>
      <c r="D411" s="9"/>
    </row>
    <row r="412" spans="1:4">
      <c r="A412" s="6"/>
      <c r="B412" s="7"/>
      <c r="C412" s="8"/>
      <c r="D412" s="9"/>
    </row>
    <row r="413" spans="1:4">
      <c r="A413" s="6"/>
      <c r="B413" s="7"/>
      <c r="C413" s="8"/>
      <c r="D413" s="9"/>
    </row>
    <row r="414" spans="1:4">
      <c r="A414" s="6"/>
      <c r="B414" s="7"/>
      <c r="C414" s="8"/>
      <c r="D414" s="9"/>
    </row>
    <row r="415" spans="1:4">
      <c r="A415" s="6"/>
      <c r="B415" s="7"/>
      <c r="C415" s="8"/>
      <c r="D415" s="9"/>
    </row>
    <row r="416" spans="1:4">
      <c r="A416" s="6"/>
      <c r="B416" s="7"/>
      <c r="C416" s="8"/>
      <c r="D416" s="9"/>
    </row>
    <row r="417" spans="1:6">
      <c r="A417" s="6"/>
      <c r="B417" s="7"/>
      <c r="C417" s="8"/>
      <c r="D417" s="9"/>
    </row>
    <row r="418" spans="1:6">
      <c r="A418" s="6"/>
      <c r="B418" s="7"/>
      <c r="C418" s="8"/>
      <c r="D418" s="11"/>
      <c r="E418" s="16"/>
      <c r="F418" s="16"/>
    </row>
    <row r="419" spans="1:6">
      <c r="A419" s="12"/>
      <c r="B419" s="13"/>
      <c r="C419" s="14"/>
      <c r="D419" s="11"/>
      <c r="E419" s="16"/>
      <c r="F419" s="16"/>
    </row>
    <row r="420" spans="1:6">
      <c r="A420" s="6"/>
      <c r="B420" s="7"/>
      <c r="C420" s="8"/>
      <c r="D420" s="9"/>
    </row>
    <row r="421" spans="1:6">
      <c r="A421" s="6"/>
      <c r="B421" s="7"/>
      <c r="C421" s="8"/>
      <c r="D421" s="9"/>
    </row>
    <row r="422" spans="1:6">
      <c r="A422" s="6"/>
      <c r="B422" s="7"/>
      <c r="C422" s="8"/>
      <c r="D422" s="9"/>
    </row>
    <row r="423" spans="1:6">
      <c r="A423" s="6"/>
      <c r="B423" s="7"/>
      <c r="C423" s="8"/>
      <c r="D423" s="9"/>
    </row>
    <row r="424" spans="1:6">
      <c r="A424" s="6"/>
      <c r="B424" s="7"/>
      <c r="C424" s="8"/>
      <c r="D424" s="9"/>
    </row>
    <row r="425" spans="1:6">
      <c r="A425" s="6"/>
      <c r="B425" s="7"/>
      <c r="C425" s="8"/>
      <c r="D425" s="9"/>
    </row>
    <row r="426" spans="1:6">
      <c r="A426" s="6"/>
      <c r="B426" s="7"/>
      <c r="C426" s="8"/>
      <c r="D426" s="9"/>
    </row>
    <row r="427" spans="1:6">
      <c r="A427" s="6"/>
      <c r="B427" s="7"/>
      <c r="C427" s="8"/>
      <c r="D427" s="9"/>
    </row>
    <row r="428" spans="1:6">
      <c r="A428" s="6"/>
      <c r="B428" s="7"/>
      <c r="C428" s="8"/>
      <c r="D428" s="9"/>
    </row>
    <row r="429" spans="1:6">
      <c r="A429" s="6"/>
      <c r="B429" s="7"/>
      <c r="C429" s="8"/>
      <c r="D429" s="9"/>
    </row>
    <row r="430" spans="1:6">
      <c r="A430" s="6"/>
      <c r="B430" s="7"/>
      <c r="C430" s="8"/>
      <c r="D430" s="9"/>
    </row>
    <row r="431" spans="1:6">
      <c r="A431" s="6"/>
      <c r="B431" s="7"/>
      <c r="C431" s="8"/>
      <c r="D431" s="9"/>
    </row>
    <row r="432" spans="1:6">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9"/>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15"/>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4">
      <c r="A513" s="6"/>
      <c r="B513" s="7"/>
      <c r="C513" s="8"/>
      <c r="D513" s="9"/>
    </row>
    <row r="514" spans="1:4">
      <c r="A514" s="6"/>
      <c r="B514" s="7"/>
      <c r="C514" s="8"/>
      <c r="D514" s="9"/>
    </row>
    <row r="515" spans="1:4">
      <c r="A515" s="6"/>
      <c r="B515" s="7"/>
      <c r="C515" s="8"/>
      <c r="D515" s="9"/>
    </row>
    <row r="516" spans="1:4">
      <c r="A516" s="6"/>
      <c r="B516" s="7"/>
      <c r="C516" s="8"/>
      <c r="D516" s="9"/>
    </row>
    <row r="517" spans="1:4">
      <c r="A517" s="6"/>
      <c r="B517" s="7"/>
      <c r="C517" s="8"/>
      <c r="D517" s="9"/>
    </row>
    <row r="518" spans="1:4">
      <c r="A518" s="6"/>
      <c r="B518" s="7"/>
      <c r="C518" s="8"/>
      <c r="D518" s="9"/>
    </row>
    <row r="519" spans="1:4">
      <c r="A519" s="6"/>
      <c r="B519" s="7"/>
      <c r="C519" s="8"/>
      <c r="D519" s="9"/>
    </row>
    <row r="520" spans="1:4">
      <c r="A520" s="6"/>
      <c r="B520" s="7"/>
      <c r="C520" s="8"/>
      <c r="D520" s="9"/>
    </row>
    <row r="521" spans="1:4">
      <c r="A521" s="6"/>
      <c r="B521" s="7"/>
      <c r="C521" s="8"/>
      <c r="D521" s="9"/>
    </row>
    <row r="522" spans="1:4">
      <c r="A522" s="6"/>
      <c r="B522" s="7"/>
      <c r="C522" s="8"/>
      <c r="D522" s="9"/>
    </row>
    <row r="523" spans="1:4">
      <c r="A523" s="6"/>
      <c r="B523" s="7"/>
      <c r="C523" s="8"/>
      <c r="D523" s="9"/>
    </row>
    <row r="524" spans="1:4">
      <c r="A524" s="6"/>
      <c r="B524" s="7"/>
      <c r="C524" s="8"/>
      <c r="D524" s="9"/>
    </row>
    <row r="525" spans="1:4">
      <c r="A525" s="6"/>
      <c r="B525" s="7"/>
      <c r="C525" s="8"/>
      <c r="D525" s="9"/>
    </row>
    <row r="526" spans="1:4">
      <c r="A526" s="6"/>
      <c r="B526" s="7"/>
      <c r="C526" s="8"/>
      <c r="D526" s="9"/>
    </row>
    <row r="527" spans="1:4">
      <c r="A527" s="6"/>
      <c r="B527" s="7"/>
      <c r="C527" s="8"/>
      <c r="D527" s="9"/>
    </row>
    <row r="528" spans="1:4">
      <c r="A528" s="6"/>
      <c r="B528" s="7"/>
      <c r="C528" s="8"/>
      <c r="D528" s="9"/>
    </row>
    <row r="529" spans="1:4">
      <c r="A529" s="6"/>
      <c r="B529" s="7"/>
      <c r="C529" s="8"/>
      <c r="D529" s="9"/>
    </row>
    <row r="530" spans="1:4">
      <c r="A530" s="6"/>
      <c r="B530" s="7"/>
      <c r="C530" s="8"/>
      <c r="D530" s="9"/>
    </row>
    <row r="531" spans="1:4">
      <c r="A531" s="6"/>
      <c r="B531" s="7"/>
      <c r="C531" s="8"/>
      <c r="D531" s="9"/>
    </row>
    <row r="532" spans="1:4">
      <c r="A532" s="6"/>
      <c r="B532" s="7"/>
      <c r="C532" s="8"/>
      <c r="D532" s="9"/>
    </row>
    <row r="533" spans="1:4">
      <c r="A533" s="6"/>
      <c r="B533" s="7"/>
      <c r="C533" s="8"/>
      <c r="D533" s="9"/>
    </row>
    <row r="534" spans="1:4">
      <c r="A534" s="6"/>
      <c r="B534" s="7"/>
      <c r="C534" s="8"/>
      <c r="D534" s="9"/>
    </row>
    <row r="535" spans="1:4">
      <c r="A535" s="6"/>
      <c r="B535" s="7"/>
      <c r="C535" s="8"/>
      <c r="D535" s="9"/>
    </row>
    <row r="536" spans="1:4">
      <c r="A536" s="6"/>
      <c r="B536" s="7"/>
      <c r="C536" s="8"/>
      <c r="D536" s="9"/>
    </row>
    <row r="537" spans="1:4">
      <c r="A537" s="6"/>
      <c r="B537" s="7"/>
      <c r="C537" s="8"/>
      <c r="D537" s="9"/>
    </row>
    <row r="538" spans="1:4">
      <c r="A538" s="6"/>
      <c r="B538" s="7"/>
      <c r="C538" s="8"/>
      <c r="D538" s="9"/>
    </row>
    <row r="539" spans="1:4">
      <c r="A539" s="6"/>
      <c r="B539" s="7"/>
      <c r="C539" s="8"/>
      <c r="D539" s="9"/>
    </row>
    <row r="540" spans="1:4">
      <c r="A540" s="6"/>
      <c r="B540" s="7"/>
      <c r="C540" s="8"/>
      <c r="D540" s="9"/>
    </row>
    <row r="541" spans="1:4">
      <c r="A541" s="6"/>
      <c r="B541" s="7"/>
      <c r="C541" s="8"/>
      <c r="D541" s="9"/>
    </row>
    <row r="542" spans="1:4">
      <c r="A542" s="6"/>
      <c r="B542" s="7"/>
      <c r="C542" s="8"/>
      <c r="D542" s="9"/>
    </row>
    <row r="543" spans="1:4">
      <c r="A543" s="6"/>
      <c r="B543" s="7"/>
      <c r="C543" s="8"/>
      <c r="D543" s="9"/>
    </row>
    <row r="544" spans="1:4">
      <c r="A544" s="6"/>
      <c r="B544" s="7"/>
      <c r="C544" s="8"/>
      <c r="D544" s="9"/>
    </row>
    <row r="545" spans="1:7">
      <c r="A545" s="6"/>
      <c r="B545" s="7"/>
      <c r="C545" s="8"/>
      <c r="D545" s="9"/>
    </row>
    <row r="546" spans="1:7">
      <c r="A546" s="6"/>
      <c r="B546" s="7"/>
      <c r="C546" s="8"/>
      <c r="D546" s="9"/>
    </row>
    <row r="547" spans="1:7">
      <c r="A547" s="6"/>
      <c r="B547" s="7"/>
      <c r="C547" s="8"/>
      <c r="D547" s="9"/>
    </row>
    <row r="548" spans="1:7">
      <c r="A548" s="6"/>
      <c r="B548" s="7"/>
      <c r="C548" s="8"/>
      <c r="D548" s="9"/>
    </row>
    <row r="549" spans="1:7">
      <c r="A549" s="6"/>
      <c r="B549" s="7"/>
      <c r="C549" s="8"/>
      <c r="D549" s="9"/>
    </row>
    <row r="550" spans="1:7">
      <c r="A550" s="6"/>
      <c r="B550" s="7"/>
      <c r="C550" s="8"/>
      <c r="D550" s="9"/>
    </row>
    <row r="552" spans="1:7">
      <c r="A552" s="21"/>
      <c r="B552" s="22"/>
      <c r="C552" s="23"/>
      <c r="D552" s="24"/>
      <c r="E552" s="25"/>
      <c r="F552" s="26"/>
      <c r="G552" s="27"/>
    </row>
    <row r="553" spans="1:7">
      <c r="A553" s="6"/>
      <c r="B553" s="7"/>
      <c r="C553" s="28"/>
      <c r="D553" s="29"/>
      <c r="E553" s="30"/>
      <c r="F553" s="31"/>
      <c r="G553" s="2"/>
    </row>
    <row r="554" spans="1:7">
      <c r="A554" s="32"/>
      <c r="B554" s="33"/>
      <c r="C554" s="28"/>
      <c r="D554" s="29"/>
      <c r="E554" s="34"/>
      <c r="F554" s="34"/>
      <c r="G554" s="2"/>
    </row>
    <row r="555" spans="1:7">
      <c r="A555" s="32"/>
      <c r="B555" s="33"/>
      <c r="C555" s="28"/>
      <c r="D555" s="29"/>
      <c r="E555" s="34"/>
      <c r="F555" s="34"/>
      <c r="G555" s="2"/>
    </row>
    <row r="556" spans="1:7">
      <c r="A556" s="32"/>
      <c r="B556" s="33"/>
      <c r="C556" s="28"/>
      <c r="D556" s="29"/>
      <c r="E556" s="34"/>
      <c r="F556" s="34"/>
      <c r="G556" s="2"/>
    </row>
    <row r="557" spans="1:7">
      <c r="A557" s="32"/>
      <c r="B557" s="33"/>
      <c r="C557" s="28"/>
      <c r="D557" s="29"/>
      <c r="E557" s="34"/>
      <c r="F557" s="34"/>
      <c r="G557" s="2"/>
    </row>
    <row r="558" spans="1:7">
      <c r="A558" s="32"/>
      <c r="B558" s="33"/>
      <c r="C558" s="28"/>
      <c r="D558" s="29"/>
      <c r="E558" s="34"/>
      <c r="F558" s="34"/>
      <c r="G558" s="2"/>
    </row>
    <row r="559" spans="1:7">
      <c r="A559" s="32"/>
      <c r="B559" s="33"/>
      <c r="C559" s="28"/>
      <c r="D559" s="29"/>
      <c r="E559" s="34"/>
      <c r="F559" s="34"/>
      <c r="G559" s="2"/>
    </row>
    <row r="560" spans="1:7">
      <c r="A560" s="32"/>
      <c r="B560" s="33"/>
      <c r="C560" s="28"/>
      <c r="D560" s="29"/>
      <c r="E560" s="34"/>
      <c r="F560" s="34"/>
      <c r="G560" s="2"/>
    </row>
    <row r="561" spans="1:7">
      <c r="A561" s="32"/>
      <c r="B561" s="33"/>
      <c r="C561" s="28"/>
      <c r="D561" s="29"/>
      <c r="E561" s="34"/>
      <c r="F561" s="34"/>
      <c r="G561" s="2"/>
    </row>
    <row r="562" spans="1:7">
      <c r="A562" s="32"/>
      <c r="B562" s="33"/>
      <c r="C562" s="28"/>
      <c r="D562" s="29"/>
      <c r="E562" s="34"/>
      <c r="F562" s="34"/>
      <c r="G562" s="2"/>
    </row>
    <row r="563" spans="1:7">
      <c r="A563" s="32"/>
      <c r="B563" s="33"/>
      <c r="C563" s="28"/>
      <c r="D563" s="29"/>
      <c r="E563" s="35"/>
      <c r="F563" s="34"/>
      <c r="G563" s="2"/>
    </row>
    <row r="564" spans="1:7">
      <c r="A564" s="32"/>
      <c r="B564" s="33"/>
      <c r="C564" s="28"/>
      <c r="D564" s="29"/>
      <c r="E564" s="35"/>
      <c r="F564" s="34"/>
      <c r="G564" s="2"/>
    </row>
    <row r="565" spans="1:7">
      <c r="A565" s="2"/>
      <c r="B565" s="2"/>
      <c r="C565" s="2"/>
      <c r="D565" s="2"/>
      <c r="E565" s="30"/>
      <c r="F565" s="34"/>
      <c r="G565" s="2"/>
    </row>
    <row r="566" spans="1:7" ht="14.4">
      <c r="A566" s="2"/>
      <c r="B566" s="2"/>
      <c r="C566" s="2"/>
      <c r="D566" s="36"/>
      <c r="E566" s="37"/>
      <c r="F566" s="38"/>
      <c r="G566" s="2"/>
    </row>
    <row r="567" spans="1:7">
      <c r="A567" s="2"/>
      <c r="B567" s="2"/>
      <c r="C567" s="2"/>
      <c r="D567" s="2"/>
      <c r="E567" s="30"/>
      <c r="F567" s="31"/>
      <c r="G567" s="2"/>
    </row>
    <row r="568" spans="1:7">
      <c r="A568" s="294"/>
      <c r="B568" s="294"/>
      <c r="C568" s="294"/>
      <c r="D568" s="294"/>
      <c r="E568" s="294"/>
      <c r="F568" s="294"/>
      <c r="G568" s="294"/>
    </row>
    <row r="569" spans="1:7">
      <c r="A569" s="39"/>
      <c r="B569" s="33"/>
      <c r="C569" s="28"/>
      <c r="D569" s="29"/>
      <c r="E569" s="34"/>
      <c r="F569" s="34"/>
      <c r="G569" s="39"/>
    </row>
    <row r="570" spans="1:7">
      <c r="A570" s="2"/>
      <c r="B570" s="33"/>
      <c r="C570" s="28"/>
      <c r="D570" s="29"/>
      <c r="E570" s="34"/>
      <c r="F570" s="34"/>
      <c r="G570" s="2"/>
    </row>
    <row r="571" spans="1:7">
      <c r="A571" s="2"/>
      <c r="B571" s="33"/>
      <c r="C571" s="28"/>
      <c r="D571" s="29"/>
      <c r="E571" s="34"/>
      <c r="F571" s="34"/>
      <c r="G571" s="2"/>
    </row>
    <row r="572" spans="1:7">
      <c r="A572" s="2"/>
      <c r="B572" s="33"/>
      <c r="C572" s="28"/>
      <c r="D572" s="29"/>
      <c r="E572" s="34"/>
      <c r="F572" s="34"/>
      <c r="G572" s="2"/>
    </row>
    <row r="573" spans="1:7">
      <c r="A573" s="2"/>
      <c r="B573" s="33"/>
      <c r="C573" s="28"/>
      <c r="D573" s="29"/>
      <c r="E573" s="34"/>
      <c r="F573" s="34"/>
      <c r="G573" s="2"/>
    </row>
    <row r="574" spans="1:7">
      <c r="A574" s="2"/>
      <c r="B574" s="33"/>
      <c r="C574" s="28"/>
      <c r="D574" s="29"/>
      <c r="E574" s="34"/>
      <c r="F574" s="34"/>
      <c r="G574" s="2"/>
    </row>
    <row r="575" spans="1:7">
      <c r="A575" s="2"/>
      <c r="B575" s="33"/>
      <c r="C575" s="28"/>
      <c r="D575" s="29"/>
      <c r="E575" s="34"/>
      <c r="F575" s="34"/>
      <c r="G575" s="2"/>
    </row>
    <row r="576" spans="1:7">
      <c r="A576" s="2"/>
      <c r="B576" s="33"/>
      <c r="C576" s="28"/>
      <c r="D576" s="29"/>
      <c r="E576" s="34"/>
      <c r="F576" s="34"/>
      <c r="G576" s="2"/>
    </row>
    <row r="577" spans="1:7">
      <c r="A577" s="2"/>
      <c r="B577" s="33"/>
      <c r="C577" s="28"/>
      <c r="D577" s="29"/>
      <c r="E577" s="34"/>
      <c r="F577" s="34"/>
      <c r="G577" s="2"/>
    </row>
    <row r="578" spans="1:7">
      <c r="A578" s="2"/>
      <c r="B578" s="33"/>
      <c r="C578" s="28"/>
      <c r="D578" s="29"/>
      <c r="E578" s="34"/>
      <c r="F578" s="34"/>
      <c r="G578" s="2"/>
    </row>
    <row r="579" spans="1:7">
      <c r="A579" s="2"/>
      <c r="B579" s="33"/>
      <c r="C579" s="28"/>
      <c r="D579" s="29"/>
      <c r="E579" s="34"/>
      <c r="F579" s="31"/>
      <c r="G579" s="2"/>
    </row>
    <row r="580" spans="1:7" ht="14.4">
      <c r="A580" s="2"/>
      <c r="B580" s="2"/>
      <c r="C580" s="2"/>
      <c r="D580" s="40"/>
      <c r="E580" s="37"/>
      <c r="F580" s="38"/>
      <c r="G580" s="2"/>
    </row>
    <row r="581" spans="1:7">
      <c r="A581" s="2"/>
      <c r="B581" s="2"/>
      <c r="C581" s="2"/>
      <c r="D581" s="2"/>
      <c r="E581" s="30"/>
      <c r="F581" s="31"/>
      <c r="G581" s="2"/>
    </row>
    <row r="582" spans="1:7">
      <c r="A582" s="294"/>
      <c r="B582" s="294"/>
      <c r="C582" s="294"/>
      <c r="D582" s="294"/>
      <c r="E582" s="294"/>
      <c r="F582" s="294"/>
      <c r="G582" s="294"/>
    </row>
    <row r="583" spans="1:7">
      <c r="A583" s="39"/>
      <c r="B583" s="33"/>
      <c r="C583" s="28"/>
      <c r="D583" s="29"/>
      <c r="E583" s="34"/>
      <c r="F583" s="34"/>
      <c r="G583" s="39"/>
    </row>
    <row r="584" spans="1:7">
      <c r="A584" s="2"/>
      <c r="B584" s="33"/>
      <c r="C584" s="28"/>
      <c r="D584" s="29"/>
      <c r="E584" s="34"/>
      <c r="F584" s="34"/>
      <c r="G584" s="2"/>
    </row>
    <row r="585" spans="1:7">
      <c r="A585" s="2"/>
      <c r="B585" s="33"/>
      <c r="C585" s="28"/>
      <c r="D585" s="29"/>
      <c r="E585" s="34"/>
      <c r="F585" s="34"/>
      <c r="G585" s="2"/>
    </row>
    <row r="586" spans="1:7">
      <c r="A586" s="2"/>
      <c r="B586" s="33"/>
      <c r="C586" s="28"/>
      <c r="D586" s="29"/>
      <c r="E586" s="34"/>
      <c r="F586" s="34"/>
      <c r="G586" s="2"/>
    </row>
    <row r="587" spans="1:7">
      <c r="A587" s="2"/>
      <c r="B587" s="33"/>
      <c r="C587" s="28"/>
      <c r="D587" s="29"/>
      <c r="E587" s="34"/>
      <c r="F587" s="34"/>
      <c r="G587" s="2"/>
    </row>
    <row r="588" spans="1:7">
      <c r="A588" s="2"/>
      <c r="B588" s="33"/>
      <c r="C588" s="28"/>
      <c r="D588" s="29"/>
      <c r="E588" s="34"/>
      <c r="F588" s="34"/>
      <c r="G588" s="2"/>
    </row>
    <row r="589" spans="1:7">
      <c r="A589" s="2"/>
      <c r="B589" s="33"/>
      <c r="C589" s="28"/>
      <c r="D589" s="29"/>
      <c r="E589" s="34"/>
      <c r="F589" s="34"/>
      <c r="G589" s="2"/>
    </row>
    <row r="590" spans="1:7">
      <c r="A590" s="2"/>
      <c r="B590" s="33"/>
      <c r="C590" s="28"/>
      <c r="D590" s="29"/>
      <c r="E590" s="34"/>
      <c r="F590" s="34"/>
      <c r="G590" s="2"/>
    </row>
    <row r="591" spans="1:7">
      <c r="A591" s="2"/>
      <c r="B591" s="33"/>
      <c r="C591" s="28"/>
      <c r="D591" s="29"/>
      <c r="E591" s="34"/>
      <c r="F591" s="34"/>
      <c r="G591" s="2"/>
    </row>
    <row r="592" spans="1:7">
      <c r="A592" s="2"/>
      <c r="B592" s="33"/>
      <c r="C592" s="28"/>
      <c r="D592" s="29"/>
      <c r="E592" s="34"/>
      <c r="F592" s="34"/>
      <c r="G592" s="2"/>
    </row>
    <row r="593" spans="1:7">
      <c r="A593" s="2"/>
      <c r="B593" s="33"/>
      <c r="C593" s="28"/>
      <c r="D593" s="29"/>
      <c r="E593" s="34"/>
      <c r="F593" s="34"/>
      <c r="G593" s="2"/>
    </row>
    <row r="594" spans="1:7">
      <c r="A594" s="2"/>
      <c r="B594" s="2"/>
      <c r="C594" s="2"/>
      <c r="D594" s="2"/>
      <c r="E594" s="30"/>
      <c r="F594" s="31"/>
      <c r="G594" s="2"/>
    </row>
    <row r="595" spans="1:7" ht="14.4">
      <c r="A595" s="2"/>
      <c r="B595" s="2"/>
      <c r="C595" s="2"/>
      <c r="D595" s="40"/>
      <c r="E595" s="37"/>
      <c r="F595" s="38"/>
      <c r="G595" s="2"/>
    </row>
  </sheetData>
  <mergeCells count="4">
    <mergeCell ref="D1:F1"/>
    <mergeCell ref="A568:G568"/>
    <mergeCell ref="A582:G582"/>
    <mergeCell ref="A4:E4"/>
  </mergeCells>
  <hyperlinks>
    <hyperlink ref="G1" location="RESUMEN!A1" display="RESUMEN" xr:uid="{EF9EBDFD-5CD0-4B22-9872-A04F2DF4188D}"/>
  </hyperlinks>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B585C-A165-4921-B532-92ABA72F66DD}">
  <dimension ref="A1:G587"/>
  <sheetViews>
    <sheetView topLeftCell="A8" zoomScale="77" zoomScaleNormal="77" workbookViewId="0">
      <selection activeCell="E17" sqref="E17:F17"/>
    </sheetView>
  </sheetViews>
  <sheetFormatPr baseColWidth="10" defaultColWidth="11.44140625" defaultRowHeight="13.8"/>
  <cols>
    <col min="1" max="1" width="12" style="5" customWidth="1"/>
    <col min="2" max="2" width="9.6640625" style="18" customWidth="1"/>
    <col min="3" max="3" width="11.6640625" style="19" customWidth="1"/>
    <col min="4" max="4" width="61" style="20" customWidth="1"/>
    <col min="5" max="5" width="11.44140625" style="10"/>
    <col min="6" max="6" width="13.5546875" style="10" customWidth="1"/>
    <col min="7" max="7" width="24.109375" style="5" customWidth="1"/>
    <col min="8" max="12" width="11.44140625" style="5"/>
    <col min="13" max="13" width="12.44140625" style="5" bestFit="1" customWidth="1"/>
    <col min="14" max="14" width="12.6640625" style="5" bestFit="1" customWidth="1"/>
    <col min="15" max="16384" width="11.44140625" style="5"/>
  </cols>
  <sheetData>
    <row r="1" spans="1:7" s="2" customFormat="1" ht="62.4" customHeight="1" thickBot="1">
      <c r="A1" s="1"/>
      <c r="B1" s="1"/>
      <c r="C1" s="1"/>
      <c r="D1" s="299" t="s">
        <v>933</v>
      </c>
      <c r="E1" s="299"/>
      <c r="F1" s="299"/>
      <c r="G1" s="50" t="s">
        <v>108</v>
      </c>
    </row>
    <row r="2" spans="1:7" ht="14.4" thickBot="1"/>
    <row r="3" spans="1:7">
      <c r="A3" s="181" t="s">
        <v>0</v>
      </c>
      <c r="B3" s="182" t="s">
        <v>1</v>
      </c>
      <c r="C3" s="183" t="s">
        <v>2</v>
      </c>
      <c r="D3" s="184" t="s">
        <v>3</v>
      </c>
      <c r="E3" s="185" t="s">
        <v>4</v>
      </c>
      <c r="F3" s="186" t="s">
        <v>5</v>
      </c>
    </row>
    <row r="4" spans="1:7" ht="14.4">
      <c r="A4" s="319" t="s">
        <v>89</v>
      </c>
      <c r="B4" s="320"/>
      <c r="C4" s="320"/>
      <c r="D4" s="320"/>
      <c r="E4" s="320"/>
      <c r="F4" s="187"/>
    </row>
    <row r="5" spans="1:7">
      <c r="A5" s="188"/>
      <c r="B5" s="177"/>
      <c r="C5" s="176"/>
      <c r="D5" s="178"/>
      <c r="E5" s="179"/>
      <c r="F5" s="189"/>
    </row>
    <row r="6" spans="1:7" ht="207">
      <c r="A6" s="188" t="s">
        <v>90</v>
      </c>
      <c r="B6" s="177">
        <v>4</v>
      </c>
      <c r="C6" s="176" t="s">
        <v>91</v>
      </c>
      <c r="D6" s="178" t="s">
        <v>92</v>
      </c>
      <c r="E6" s="179">
        <v>6885</v>
      </c>
      <c r="F6" s="189">
        <f>+E6*B6</f>
        <v>27540</v>
      </c>
    </row>
    <row r="7" spans="1:7" ht="409.6">
      <c r="A7" s="188" t="s">
        <v>1006</v>
      </c>
      <c r="B7" s="177">
        <v>0</v>
      </c>
      <c r="C7" s="176" t="s">
        <v>91</v>
      </c>
      <c r="D7" s="178" t="s">
        <v>1007</v>
      </c>
      <c r="E7" s="179">
        <v>6500</v>
      </c>
      <c r="F7" s="189">
        <f t="shared" ref="F7:F13" si="0">+E7*B7</f>
        <v>0</v>
      </c>
    </row>
    <row r="8" spans="1:7" ht="409.6">
      <c r="A8" s="188" t="s">
        <v>1005</v>
      </c>
      <c r="B8" s="177">
        <v>0</v>
      </c>
      <c r="C8" s="176" t="s">
        <v>91</v>
      </c>
      <c r="D8" s="178" t="s">
        <v>1008</v>
      </c>
      <c r="E8" s="179">
        <v>4800</v>
      </c>
      <c r="F8" s="189">
        <f t="shared" si="0"/>
        <v>0</v>
      </c>
    </row>
    <row r="9" spans="1:7" ht="96.6">
      <c r="A9" s="188" t="s">
        <v>94</v>
      </c>
      <c r="B9" s="177">
        <v>22</v>
      </c>
      <c r="C9" s="176" t="s">
        <v>46</v>
      </c>
      <c r="D9" s="178" t="s">
        <v>95</v>
      </c>
      <c r="E9" s="179">
        <v>29.14</v>
      </c>
      <c r="F9" s="189">
        <f t="shared" si="0"/>
        <v>641.08000000000004</v>
      </c>
    </row>
    <row r="10" spans="1:7">
      <c r="A10" s="188" t="s">
        <v>96</v>
      </c>
      <c r="B10" s="177">
        <v>4</v>
      </c>
      <c r="C10" s="176" t="s">
        <v>91</v>
      </c>
      <c r="D10" s="178" t="s">
        <v>97</v>
      </c>
      <c r="E10" s="179">
        <v>97.83</v>
      </c>
      <c r="F10" s="189">
        <f t="shared" si="0"/>
        <v>391.32</v>
      </c>
    </row>
    <row r="11" spans="1:7">
      <c r="A11" s="188" t="s">
        <v>98</v>
      </c>
      <c r="B11" s="177">
        <v>20</v>
      </c>
      <c r="C11" s="176" t="s">
        <v>41</v>
      </c>
      <c r="D11" s="178" t="s">
        <v>99</v>
      </c>
      <c r="E11" s="179">
        <v>100</v>
      </c>
      <c r="F11" s="189">
        <f t="shared" si="0"/>
        <v>2000</v>
      </c>
    </row>
    <row r="12" spans="1:7" ht="69">
      <c r="A12" s="188" t="s">
        <v>100</v>
      </c>
      <c r="B12" s="177">
        <v>180</v>
      </c>
      <c r="C12" s="176" t="s">
        <v>102</v>
      </c>
      <c r="D12" s="178" t="s">
        <v>101</v>
      </c>
      <c r="E12" s="179">
        <v>2.25</v>
      </c>
      <c r="F12" s="189">
        <f t="shared" si="0"/>
        <v>405</v>
      </c>
    </row>
    <row r="13" spans="1:7" ht="27.6">
      <c r="A13" s="188" t="s">
        <v>104</v>
      </c>
      <c r="B13" s="177">
        <v>25</v>
      </c>
      <c r="C13" s="176" t="s">
        <v>46</v>
      </c>
      <c r="D13" s="178" t="s">
        <v>105</v>
      </c>
      <c r="E13" s="179">
        <v>23.11</v>
      </c>
      <c r="F13" s="189">
        <f t="shared" si="0"/>
        <v>577.75</v>
      </c>
    </row>
    <row r="14" spans="1:7">
      <c r="A14" s="188" t="s">
        <v>995</v>
      </c>
      <c r="B14" s="177">
        <v>30</v>
      </c>
      <c r="C14" s="176" t="s">
        <v>41</v>
      </c>
      <c r="D14" s="178" t="s">
        <v>103</v>
      </c>
      <c r="E14" s="179">
        <f>29.36*1.025</f>
        <v>30.093999999999998</v>
      </c>
      <c r="F14" s="189">
        <f>+E14*B14</f>
        <v>902.81999999999994</v>
      </c>
    </row>
    <row r="15" spans="1:7">
      <c r="A15" s="188" t="s">
        <v>996</v>
      </c>
      <c r="B15" s="177">
        <v>30</v>
      </c>
      <c r="C15" s="176" t="s">
        <v>41</v>
      </c>
      <c r="D15" s="178" t="s">
        <v>103</v>
      </c>
      <c r="E15" s="179">
        <f>26.22*1.025</f>
        <v>26.875499999999995</v>
      </c>
      <c r="F15" s="189">
        <f>+E15*B15</f>
        <v>806.26499999999987</v>
      </c>
    </row>
    <row r="16" spans="1:7" ht="14.4">
      <c r="A16" s="190"/>
      <c r="B16" s="180"/>
      <c r="C16" s="180"/>
      <c r="D16" s="180"/>
      <c r="E16" s="180"/>
      <c r="F16" s="191"/>
    </row>
    <row r="17" spans="1:6" ht="15" thickBot="1">
      <c r="A17" s="192" t="s">
        <v>37</v>
      </c>
      <c r="B17" s="193"/>
      <c r="C17" s="193"/>
      <c r="D17" s="193"/>
      <c r="E17" s="194" t="s">
        <v>37</v>
      </c>
      <c r="F17" s="195">
        <f>+SUM(F6:F15)</f>
        <v>33264.235000000001</v>
      </c>
    </row>
    <row r="18" spans="1:6">
      <c r="A18" s="6"/>
      <c r="B18" s="7"/>
      <c r="C18" s="8"/>
      <c r="D18" s="9"/>
    </row>
    <row r="19" spans="1:6">
      <c r="A19" s="6"/>
      <c r="B19" s="7"/>
      <c r="C19" s="8"/>
      <c r="D19" s="9"/>
    </row>
    <row r="20" spans="1:6">
      <c r="A20" s="6"/>
      <c r="B20" s="7"/>
      <c r="C20" s="8"/>
      <c r="D20" s="9"/>
    </row>
    <row r="21" spans="1:6">
      <c r="A21" s="6"/>
      <c r="B21" s="7"/>
      <c r="C21" s="8"/>
      <c r="D21" s="9"/>
    </row>
    <row r="22" spans="1:6">
      <c r="A22" s="6"/>
      <c r="B22" s="7"/>
      <c r="C22" s="8"/>
      <c r="D22" s="9"/>
    </row>
    <row r="23" spans="1:6">
      <c r="A23" s="6"/>
      <c r="B23" s="7"/>
      <c r="C23" s="8"/>
      <c r="D23" s="9"/>
    </row>
    <row r="24" spans="1:6">
      <c r="A24" s="6"/>
      <c r="B24" s="7"/>
      <c r="C24" s="8"/>
      <c r="D24" s="9"/>
    </row>
    <row r="25" spans="1:6">
      <c r="A25" s="6"/>
      <c r="B25" s="7"/>
      <c r="C25" s="8"/>
      <c r="D25" s="9"/>
    </row>
    <row r="26" spans="1:6">
      <c r="A26" s="6"/>
      <c r="B26" s="7"/>
      <c r="C26" s="8"/>
      <c r="D26" s="9"/>
    </row>
    <row r="27" spans="1:6">
      <c r="A27" s="6"/>
      <c r="B27" s="7"/>
      <c r="C27" s="8"/>
      <c r="D27" s="9"/>
    </row>
    <row r="28" spans="1:6">
      <c r="A28" s="6"/>
      <c r="B28" s="7"/>
      <c r="C28" s="8"/>
      <c r="D28" s="9"/>
    </row>
    <row r="29" spans="1:6">
      <c r="A29" s="6"/>
      <c r="B29" s="7"/>
      <c r="C29" s="8"/>
      <c r="D29" s="9"/>
    </row>
    <row r="30" spans="1:6">
      <c r="A30" s="6"/>
      <c r="B30" s="7"/>
      <c r="C30" s="8"/>
      <c r="D30" s="9"/>
    </row>
    <row r="31" spans="1:6">
      <c r="A31" s="6"/>
      <c r="B31" s="7"/>
      <c r="C31" s="8"/>
      <c r="D31" s="9"/>
    </row>
    <row r="32" spans="1:6">
      <c r="A32" s="6"/>
      <c r="B32" s="7"/>
      <c r="C32" s="8"/>
      <c r="D32" s="9"/>
    </row>
    <row r="33" spans="1:4">
      <c r="A33" s="6"/>
      <c r="B33" s="7"/>
      <c r="C33" s="8"/>
      <c r="D33" s="9"/>
    </row>
    <row r="34" spans="1:4">
      <c r="A34" s="6"/>
      <c r="B34" s="7"/>
      <c r="C34" s="8"/>
      <c r="D34" s="9"/>
    </row>
    <row r="35" spans="1:4">
      <c r="A35" s="6"/>
      <c r="B35" s="7"/>
      <c r="C35" s="8"/>
      <c r="D35" s="9"/>
    </row>
    <row r="36" spans="1:4">
      <c r="A36" s="6"/>
      <c r="B36" s="7"/>
      <c r="C36" s="8"/>
      <c r="D36" s="9"/>
    </row>
    <row r="37" spans="1:4">
      <c r="A37" s="6"/>
      <c r="B37" s="7"/>
      <c r="C37" s="8"/>
      <c r="D37" s="9"/>
    </row>
    <row r="38" spans="1:4">
      <c r="A38" s="6"/>
      <c r="B38" s="7"/>
      <c r="C38" s="8"/>
      <c r="D38" s="9"/>
    </row>
    <row r="39" spans="1:4">
      <c r="A39" s="6"/>
      <c r="B39" s="7"/>
      <c r="C39" s="8"/>
      <c r="D39" s="9"/>
    </row>
    <row r="40" spans="1:4">
      <c r="A40" s="6"/>
      <c r="B40" s="7"/>
      <c r="C40" s="8"/>
      <c r="D40" s="9"/>
    </row>
    <row r="41" spans="1:4">
      <c r="A41" s="6"/>
      <c r="B41" s="7"/>
      <c r="C41" s="8"/>
      <c r="D41" s="9"/>
    </row>
    <row r="42" spans="1:4">
      <c r="A42" s="6"/>
      <c r="B42" s="7"/>
      <c r="C42" s="8"/>
      <c r="D42" s="9"/>
    </row>
    <row r="43" spans="1:4">
      <c r="A43" s="6"/>
      <c r="B43" s="7"/>
      <c r="C43" s="8"/>
      <c r="D43" s="9"/>
    </row>
    <row r="44" spans="1:4">
      <c r="A44" s="6"/>
      <c r="B44" s="7"/>
      <c r="C44" s="8"/>
      <c r="D44" s="9"/>
    </row>
    <row r="45" spans="1:4">
      <c r="A45" s="6"/>
      <c r="B45" s="7"/>
      <c r="C45" s="8"/>
      <c r="D45" s="9"/>
    </row>
    <row r="46" spans="1:4">
      <c r="A46" s="6"/>
      <c r="B46" s="7"/>
      <c r="C46" s="8"/>
      <c r="D46" s="9"/>
    </row>
    <row r="47" spans="1:4">
      <c r="A47" s="6"/>
      <c r="B47" s="7"/>
      <c r="C47" s="8"/>
      <c r="D47" s="9"/>
    </row>
    <row r="48" spans="1:4">
      <c r="A48" s="6"/>
      <c r="B48" s="7"/>
      <c r="C48" s="8"/>
      <c r="D48" s="9"/>
    </row>
    <row r="49" spans="1:4">
      <c r="A49" s="6"/>
      <c r="B49" s="7"/>
      <c r="C49" s="8"/>
      <c r="D49" s="9"/>
    </row>
    <row r="50" spans="1:4">
      <c r="A50" s="6"/>
      <c r="B50" s="7"/>
      <c r="C50" s="8"/>
      <c r="D50" s="9"/>
    </row>
    <row r="51" spans="1:4">
      <c r="A51" s="6"/>
      <c r="B51" s="7"/>
      <c r="C51" s="8"/>
      <c r="D51" s="9"/>
    </row>
    <row r="52" spans="1:4">
      <c r="A52" s="6"/>
      <c r="B52" s="7"/>
      <c r="C52" s="8"/>
      <c r="D52" s="9"/>
    </row>
    <row r="53" spans="1:4">
      <c r="A53" s="6"/>
      <c r="B53" s="7"/>
      <c r="C53" s="8"/>
      <c r="D53" s="9"/>
    </row>
    <row r="54" spans="1:4">
      <c r="A54" s="6"/>
      <c r="B54" s="7"/>
      <c r="C54" s="8"/>
      <c r="D54" s="9"/>
    </row>
    <row r="55" spans="1:4">
      <c r="A55" s="6"/>
      <c r="B55" s="7"/>
      <c r="C55" s="8"/>
      <c r="D55" s="9"/>
    </row>
    <row r="56" spans="1:4">
      <c r="A56" s="6"/>
      <c r="B56" s="7"/>
      <c r="C56" s="8"/>
      <c r="D56" s="9"/>
    </row>
    <row r="57" spans="1:4">
      <c r="A57" s="6"/>
      <c r="B57" s="7"/>
      <c r="C57" s="8"/>
      <c r="D57" s="9"/>
    </row>
    <row r="58" spans="1:4">
      <c r="A58" s="6"/>
      <c r="B58" s="7"/>
      <c r="C58" s="8"/>
      <c r="D58" s="9"/>
    </row>
    <row r="59" spans="1:4">
      <c r="A59" s="6"/>
      <c r="B59" s="7"/>
      <c r="C59" s="8"/>
      <c r="D59" s="9"/>
    </row>
    <row r="60" spans="1:4">
      <c r="A60" s="6"/>
      <c r="B60" s="7"/>
      <c r="C60" s="8"/>
      <c r="D60" s="9"/>
    </row>
    <row r="61" spans="1:4">
      <c r="A61" s="6"/>
      <c r="B61" s="7"/>
      <c r="C61" s="8"/>
      <c r="D61" s="9"/>
    </row>
    <row r="62" spans="1:4">
      <c r="A62" s="6"/>
      <c r="B62" s="7"/>
      <c r="C62" s="8"/>
      <c r="D62" s="9"/>
    </row>
    <row r="63" spans="1:4">
      <c r="A63" s="6"/>
      <c r="B63" s="7"/>
      <c r="C63" s="8"/>
      <c r="D63" s="9"/>
    </row>
    <row r="64" spans="1:4">
      <c r="A64" s="6"/>
      <c r="B64" s="7"/>
      <c r="C64" s="8"/>
      <c r="D64" s="9"/>
    </row>
    <row r="65" spans="1:4">
      <c r="A65" s="6"/>
      <c r="B65" s="7"/>
      <c r="C65" s="8"/>
      <c r="D65" s="9"/>
    </row>
    <row r="66" spans="1:4">
      <c r="A66" s="6"/>
      <c r="B66" s="7"/>
      <c r="C66" s="8"/>
      <c r="D66" s="9"/>
    </row>
    <row r="67" spans="1:4">
      <c r="A67" s="6"/>
      <c r="B67" s="7"/>
      <c r="C67" s="8"/>
      <c r="D67" s="9"/>
    </row>
    <row r="68" spans="1:4">
      <c r="A68" s="6"/>
      <c r="B68" s="7"/>
      <c r="C68" s="8"/>
      <c r="D68" s="9"/>
    </row>
    <row r="69" spans="1:4">
      <c r="A69" s="6"/>
      <c r="B69" s="7"/>
      <c r="C69" s="8"/>
      <c r="D69" s="9"/>
    </row>
    <row r="70" spans="1:4">
      <c r="A70" s="6"/>
      <c r="B70" s="7"/>
      <c r="C70" s="8"/>
      <c r="D70" s="9"/>
    </row>
    <row r="71" spans="1:4">
      <c r="A71" s="6"/>
      <c r="B71" s="7"/>
      <c r="C71" s="8"/>
      <c r="D71" s="9"/>
    </row>
    <row r="72" spans="1:4">
      <c r="A72" s="6"/>
      <c r="B72" s="7"/>
      <c r="C72" s="8"/>
      <c r="D72" s="9"/>
    </row>
    <row r="73" spans="1:4">
      <c r="A73" s="6"/>
      <c r="B73" s="7"/>
      <c r="C73" s="8"/>
      <c r="D73" s="9"/>
    </row>
    <row r="74" spans="1:4">
      <c r="A74" s="6"/>
      <c r="B74" s="7"/>
      <c r="C74" s="8"/>
      <c r="D74" s="9"/>
    </row>
    <row r="75" spans="1:4">
      <c r="A75" s="6"/>
      <c r="B75" s="7"/>
      <c r="C75" s="8"/>
      <c r="D75" s="9"/>
    </row>
    <row r="76" spans="1:4">
      <c r="A76" s="6"/>
      <c r="B76" s="7"/>
      <c r="C76" s="8"/>
      <c r="D76" s="9"/>
    </row>
    <row r="77" spans="1:4">
      <c r="A77" s="6"/>
      <c r="B77" s="7"/>
      <c r="C77" s="8"/>
      <c r="D77" s="9"/>
    </row>
    <row r="78" spans="1:4">
      <c r="A78" s="6"/>
      <c r="B78" s="7"/>
      <c r="C78" s="8"/>
      <c r="D78" s="9"/>
    </row>
    <row r="79" spans="1:4">
      <c r="A79" s="6"/>
      <c r="B79" s="7"/>
      <c r="C79" s="8"/>
      <c r="D79" s="9"/>
    </row>
    <row r="80" spans="1:4">
      <c r="A80" s="6"/>
      <c r="B80" s="7"/>
      <c r="C80" s="8"/>
      <c r="D80" s="9"/>
    </row>
    <row r="81" spans="1:4">
      <c r="A81" s="6"/>
      <c r="B81" s="7"/>
      <c r="C81" s="8"/>
      <c r="D81" s="9"/>
    </row>
    <row r="82" spans="1:4">
      <c r="A82" s="6"/>
      <c r="B82" s="7"/>
      <c r="C82" s="8"/>
      <c r="D82" s="9"/>
    </row>
    <row r="83" spans="1:4">
      <c r="A83" s="6"/>
      <c r="B83" s="7"/>
      <c r="C83" s="8"/>
      <c r="D83" s="9"/>
    </row>
    <row r="84" spans="1:4">
      <c r="A84" s="6"/>
      <c r="B84" s="7"/>
      <c r="C84" s="8"/>
      <c r="D84" s="9"/>
    </row>
    <row r="85" spans="1:4">
      <c r="A85" s="6"/>
      <c r="B85" s="7"/>
      <c r="C85" s="8"/>
      <c r="D85" s="9"/>
    </row>
    <row r="86" spans="1:4">
      <c r="A86" s="6"/>
      <c r="B86" s="7"/>
      <c r="C86" s="8"/>
      <c r="D86" s="9"/>
    </row>
    <row r="87" spans="1:4">
      <c r="A87" s="6"/>
      <c r="B87" s="7"/>
      <c r="C87" s="8"/>
      <c r="D87" s="9"/>
    </row>
    <row r="88" spans="1:4">
      <c r="A88" s="6"/>
      <c r="B88" s="7"/>
      <c r="C88" s="8"/>
      <c r="D88" s="9"/>
    </row>
    <row r="89" spans="1:4">
      <c r="A89" s="6"/>
      <c r="B89" s="7"/>
      <c r="C89" s="8"/>
      <c r="D89" s="9"/>
    </row>
    <row r="90" spans="1:4">
      <c r="A90" s="6"/>
      <c r="B90" s="7"/>
      <c r="C90" s="8"/>
      <c r="D90" s="9"/>
    </row>
    <row r="91" spans="1:4">
      <c r="A91" s="6"/>
      <c r="B91" s="7"/>
      <c r="C91" s="8"/>
      <c r="D91" s="9"/>
    </row>
    <row r="92" spans="1:4">
      <c r="A92" s="6"/>
      <c r="B92" s="7"/>
      <c r="C92" s="8"/>
      <c r="D92" s="9"/>
    </row>
    <row r="93" spans="1:4">
      <c r="A93" s="6"/>
      <c r="B93" s="7"/>
      <c r="C93" s="8"/>
      <c r="D93" s="9"/>
    </row>
    <row r="94" spans="1:4">
      <c r="A94" s="6"/>
      <c r="B94" s="7"/>
      <c r="C94" s="8"/>
      <c r="D94" s="9"/>
    </row>
    <row r="95" spans="1:4">
      <c r="A95" s="6"/>
      <c r="B95" s="7"/>
      <c r="C95" s="8"/>
      <c r="D95" s="9"/>
    </row>
    <row r="96" spans="1:4">
      <c r="A96" s="6"/>
      <c r="B96" s="7"/>
      <c r="C96" s="8"/>
      <c r="D96" s="9"/>
    </row>
    <row r="97" spans="1:4">
      <c r="A97" s="6"/>
      <c r="B97" s="7"/>
      <c r="C97" s="8"/>
      <c r="D97" s="9"/>
    </row>
    <row r="98" spans="1:4">
      <c r="A98" s="6"/>
      <c r="B98" s="7"/>
      <c r="C98" s="8"/>
      <c r="D98" s="9"/>
    </row>
    <row r="99" spans="1:4">
      <c r="A99" s="6"/>
      <c r="B99" s="7"/>
      <c r="C99" s="8"/>
      <c r="D99" s="9"/>
    </row>
    <row r="100" spans="1:4">
      <c r="A100" s="6"/>
      <c r="B100" s="7"/>
      <c r="C100" s="8"/>
      <c r="D100" s="9"/>
    </row>
    <row r="101" spans="1:4">
      <c r="A101" s="6"/>
      <c r="B101" s="7"/>
      <c r="C101" s="8"/>
      <c r="D101" s="9"/>
    </row>
    <row r="102" spans="1:4">
      <c r="A102" s="6"/>
      <c r="B102" s="7"/>
      <c r="C102" s="8"/>
      <c r="D102" s="9"/>
    </row>
    <row r="103" spans="1:4">
      <c r="A103" s="6"/>
      <c r="B103" s="7"/>
      <c r="C103" s="8"/>
      <c r="D103" s="9"/>
    </row>
    <row r="104" spans="1:4">
      <c r="A104" s="6"/>
      <c r="B104" s="7"/>
      <c r="C104" s="8"/>
      <c r="D104" s="9"/>
    </row>
    <row r="105" spans="1:4">
      <c r="A105" s="6"/>
      <c r="B105" s="7"/>
      <c r="C105" s="8"/>
      <c r="D105" s="9"/>
    </row>
    <row r="106" spans="1:4">
      <c r="A106" s="6"/>
      <c r="B106" s="7"/>
      <c r="C106" s="8"/>
      <c r="D106" s="9"/>
    </row>
    <row r="107" spans="1:4">
      <c r="A107" s="6"/>
      <c r="B107" s="7"/>
      <c r="C107" s="8"/>
      <c r="D107" s="9"/>
    </row>
    <row r="108" spans="1:4">
      <c r="A108" s="6"/>
      <c r="B108" s="7"/>
      <c r="C108" s="8"/>
      <c r="D108" s="9"/>
    </row>
    <row r="109" spans="1:4">
      <c r="A109" s="6"/>
      <c r="B109" s="7"/>
      <c r="C109" s="8"/>
      <c r="D109" s="9"/>
    </row>
    <row r="110" spans="1:4">
      <c r="A110" s="6"/>
      <c r="B110" s="7"/>
      <c r="C110" s="8"/>
      <c r="D110" s="11"/>
    </row>
    <row r="111" spans="1:4">
      <c r="A111" s="6"/>
      <c r="B111" s="7"/>
      <c r="C111" s="8"/>
      <c r="D111" s="9"/>
    </row>
    <row r="112" spans="1:4">
      <c r="A112" s="6"/>
      <c r="B112" s="7"/>
      <c r="C112" s="8"/>
      <c r="D112" s="9"/>
    </row>
    <row r="113" spans="1:4">
      <c r="A113" s="6"/>
      <c r="B113" s="7"/>
      <c r="C113" s="8"/>
      <c r="D113" s="9"/>
    </row>
    <row r="114" spans="1:4">
      <c r="A114" s="6"/>
      <c r="B114" s="7"/>
      <c r="C114" s="8"/>
      <c r="D114" s="9"/>
    </row>
    <row r="115" spans="1:4">
      <c r="A115" s="6"/>
      <c r="B115" s="7"/>
      <c r="C115" s="8"/>
      <c r="D115" s="9"/>
    </row>
    <row r="116" spans="1:4">
      <c r="A116" s="6"/>
      <c r="B116" s="7"/>
      <c r="C116" s="8"/>
      <c r="D116" s="9"/>
    </row>
    <row r="117" spans="1:4">
      <c r="A117" s="6"/>
      <c r="B117" s="7"/>
      <c r="C117" s="8"/>
      <c r="D117" s="9"/>
    </row>
    <row r="118" spans="1:4">
      <c r="A118" s="6"/>
      <c r="B118" s="7"/>
      <c r="C118" s="8"/>
      <c r="D118" s="9"/>
    </row>
    <row r="119" spans="1:4">
      <c r="A119" s="6"/>
      <c r="B119" s="7"/>
      <c r="C119" s="8"/>
      <c r="D119" s="9"/>
    </row>
    <row r="120" spans="1:4">
      <c r="A120" s="6"/>
      <c r="B120" s="7"/>
      <c r="C120" s="8"/>
      <c r="D120" s="9"/>
    </row>
    <row r="121" spans="1:4">
      <c r="A121" s="6"/>
      <c r="B121" s="7"/>
      <c r="C121" s="8"/>
      <c r="D121" s="9"/>
    </row>
    <row r="122" spans="1:4">
      <c r="A122" s="6"/>
      <c r="B122" s="7"/>
      <c r="C122" s="8"/>
      <c r="D122" s="9"/>
    </row>
    <row r="123" spans="1:4">
      <c r="A123" s="6"/>
      <c r="B123" s="7"/>
      <c r="C123" s="8"/>
      <c r="D123" s="9"/>
    </row>
    <row r="124" spans="1:4">
      <c r="A124" s="6"/>
      <c r="B124" s="7"/>
      <c r="C124" s="8"/>
      <c r="D124" s="9"/>
    </row>
    <row r="125" spans="1:4">
      <c r="A125" s="6"/>
      <c r="B125" s="7"/>
      <c r="C125" s="8"/>
      <c r="D125" s="9"/>
    </row>
    <row r="126" spans="1:4">
      <c r="A126" s="6"/>
      <c r="B126" s="7"/>
      <c r="C126" s="8"/>
      <c r="D126" s="9"/>
    </row>
    <row r="127" spans="1:4">
      <c r="A127" s="6"/>
      <c r="B127" s="7"/>
      <c r="C127" s="8"/>
      <c r="D127" s="9"/>
    </row>
    <row r="128" spans="1:4">
      <c r="A128" s="6"/>
      <c r="B128" s="7"/>
      <c r="C128" s="8"/>
      <c r="D128" s="9"/>
    </row>
    <row r="129" spans="1:6">
      <c r="A129" s="6"/>
      <c r="B129" s="7"/>
      <c r="C129" s="8"/>
      <c r="D129" s="9"/>
    </row>
    <row r="130" spans="1:6">
      <c r="A130" s="6"/>
      <c r="B130" s="7"/>
      <c r="C130" s="8"/>
      <c r="D130" s="9"/>
    </row>
    <row r="131" spans="1:6">
      <c r="A131" s="6"/>
      <c r="B131" s="7"/>
      <c r="C131" s="8"/>
      <c r="D131" s="9"/>
    </row>
    <row r="132" spans="1:6">
      <c r="A132" s="6"/>
      <c r="B132" s="7"/>
      <c r="C132" s="8"/>
      <c r="D132" s="9"/>
    </row>
    <row r="133" spans="1:6">
      <c r="A133" s="6"/>
      <c r="B133" s="7"/>
      <c r="C133" s="8"/>
      <c r="D133" s="9"/>
    </row>
    <row r="134" spans="1:6">
      <c r="A134" s="6"/>
      <c r="B134" s="7"/>
      <c r="C134" s="8"/>
      <c r="D134" s="9"/>
    </row>
    <row r="135" spans="1:6">
      <c r="A135" s="6"/>
      <c r="B135" s="7"/>
      <c r="C135" s="8"/>
      <c r="D135" s="9"/>
    </row>
    <row r="136" spans="1:6">
      <c r="A136" s="6"/>
      <c r="B136" s="7"/>
      <c r="C136" s="8"/>
      <c r="D136" s="9"/>
    </row>
    <row r="137" spans="1:6">
      <c r="A137" s="6"/>
      <c r="B137" s="7"/>
      <c r="C137" s="8"/>
      <c r="D137" s="9"/>
    </row>
    <row r="138" spans="1:6">
      <c r="A138" s="6"/>
      <c r="B138" s="7"/>
      <c r="C138" s="8"/>
      <c r="D138" s="9"/>
    </row>
    <row r="139" spans="1:6">
      <c r="A139" s="6"/>
      <c r="B139" s="7"/>
      <c r="C139" s="8"/>
      <c r="D139" s="9"/>
    </row>
    <row r="140" spans="1:6">
      <c r="A140" s="6"/>
      <c r="B140" s="7"/>
      <c r="C140" s="8"/>
      <c r="D140" s="9"/>
    </row>
    <row r="141" spans="1:6">
      <c r="A141" s="6"/>
      <c r="B141" s="7"/>
      <c r="C141" s="8"/>
      <c r="D141" s="9"/>
    </row>
    <row r="142" spans="1:6">
      <c r="A142" s="6"/>
      <c r="B142" s="7"/>
      <c r="C142" s="8"/>
      <c r="D142" s="9"/>
    </row>
    <row r="143" spans="1:6">
      <c r="A143" s="12"/>
      <c r="B143" s="13"/>
      <c r="C143" s="14"/>
      <c r="D143" s="15"/>
      <c r="E143" s="16"/>
      <c r="F143" s="16"/>
    </row>
    <row r="144" spans="1:6">
      <c r="A144" s="6"/>
      <c r="B144" s="7"/>
      <c r="C144" s="8"/>
      <c r="D144" s="9"/>
    </row>
    <row r="145" spans="1:4">
      <c r="A145" s="6"/>
      <c r="B145" s="7"/>
      <c r="C145" s="8"/>
      <c r="D145" s="9"/>
    </row>
    <row r="146" spans="1:4">
      <c r="A146" s="6"/>
      <c r="B146" s="7"/>
      <c r="C146" s="8"/>
      <c r="D146" s="9"/>
    </row>
    <row r="147" spans="1:4">
      <c r="A147" s="6"/>
      <c r="B147" s="7"/>
      <c r="C147" s="8"/>
      <c r="D147" s="9"/>
    </row>
    <row r="148" spans="1:4">
      <c r="A148" s="6"/>
      <c r="B148" s="7"/>
      <c r="C148" s="8"/>
      <c r="D148" s="9"/>
    </row>
    <row r="149" spans="1:4">
      <c r="A149" s="6"/>
      <c r="B149" s="7"/>
      <c r="C149" s="8"/>
      <c r="D149" s="9"/>
    </row>
    <row r="150" spans="1:4">
      <c r="A150" s="6"/>
      <c r="B150" s="7"/>
      <c r="C150" s="8"/>
      <c r="D150" s="9"/>
    </row>
    <row r="151" spans="1:4">
      <c r="A151" s="6"/>
      <c r="B151" s="7"/>
      <c r="C151" s="8"/>
      <c r="D151" s="9"/>
    </row>
    <row r="152" spans="1:4">
      <c r="A152" s="6"/>
      <c r="B152" s="7"/>
      <c r="C152" s="8"/>
      <c r="D152" s="9"/>
    </row>
    <row r="153" spans="1:4">
      <c r="A153" s="6"/>
      <c r="B153" s="7"/>
      <c r="C153" s="8"/>
      <c r="D153" s="9"/>
    </row>
    <row r="154" spans="1:4">
      <c r="A154" s="6"/>
      <c r="B154" s="7"/>
      <c r="C154" s="8"/>
      <c r="D154" s="9"/>
    </row>
    <row r="155" spans="1:4">
      <c r="A155" s="6"/>
      <c r="B155" s="7"/>
      <c r="C155" s="8"/>
      <c r="D155" s="9"/>
    </row>
    <row r="156" spans="1:4">
      <c r="A156" s="6"/>
      <c r="B156" s="7"/>
      <c r="C156" s="8"/>
      <c r="D156" s="9"/>
    </row>
    <row r="157" spans="1:4">
      <c r="A157" s="6"/>
      <c r="B157" s="7"/>
      <c r="C157" s="8"/>
      <c r="D157" s="9"/>
    </row>
    <row r="158" spans="1:4">
      <c r="A158" s="6"/>
      <c r="B158" s="7"/>
      <c r="C158" s="8"/>
      <c r="D158" s="9"/>
    </row>
    <row r="159" spans="1:4">
      <c r="A159" s="6"/>
      <c r="B159" s="7"/>
      <c r="C159" s="8"/>
      <c r="D159" s="9"/>
    </row>
    <row r="160" spans="1:4">
      <c r="A160" s="6"/>
      <c r="B160" s="7"/>
      <c r="C160" s="8"/>
      <c r="D160" s="9"/>
    </row>
    <row r="161" spans="1:4">
      <c r="A161" s="6"/>
      <c r="B161" s="7"/>
      <c r="C161" s="8"/>
      <c r="D161" s="9"/>
    </row>
    <row r="162" spans="1:4">
      <c r="A162" s="6"/>
      <c r="B162" s="7"/>
      <c r="C162" s="8"/>
      <c r="D162" s="9"/>
    </row>
    <row r="163" spans="1:4">
      <c r="A163" s="6"/>
      <c r="B163" s="7"/>
      <c r="C163" s="8"/>
      <c r="D163" s="9"/>
    </row>
    <row r="164" spans="1:4">
      <c r="A164" s="6"/>
      <c r="B164" s="7"/>
      <c r="C164" s="8"/>
      <c r="D164" s="9"/>
    </row>
    <row r="165" spans="1:4">
      <c r="A165" s="6"/>
      <c r="B165" s="7"/>
      <c r="C165" s="8"/>
      <c r="D165" s="9"/>
    </row>
    <row r="166" spans="1:4">
      <c r="A166" s="6"/>
      <c r="B166" s="7"/>
      <c r="C166" s="8"/>
      <c r="D166" s="9"/>
    </row>
    <row r="167" spans="1:4">
      <c r="A167" s="6"/>
      <c r="B167" s="7"/>
      <c r="C167" s="8"/>
      <c r="D167" s="9"/>
    </row>
    <row r="168" spans="1:4">
      <c r="A168" s="6"/>
      <c r="B168" s="7"/>
      <c r="C168" s="8"/>
      <c r="D168" s="9"/>
    </row>
    <row r="169" spans="1:4">
      <c r="A169" s="6"/>
      <c r="B169" s="7"/>
      <c r="C169" s="8"/>
      <c r="D169" s="9"/>
    </row>
    <row r="170" spans="1:4">
      <c r="A170" s="6"/>
      <c r="B170" s="7"/>
      <c r="C170" s="8"/>
      <c r="D170" s="9"/>
    </row>
    <row r="171" spans="1:4">
      <c r="A171" s="6"/>
      <c r="B171" s="7"/>
      <c r="C171" s="8"/>
      <c r="D171" s="9"/>
    </row>
    <row r="172" spans="1:4">
      <c r="A172" s="6"/>
      <c r="B172" s="7"/>
      <c r="C172" s="8"/>
      <c r="D172" s="9"/>
    </row>
    <row r="173" spans="1:4">
      <c r="A173" s="6"/>
      <c r="B173" s="7"/>
      <c r="C173" s="8"/>
      <c r="D173" s="9"/>
    </row>
    <row r="174" spans="1:4">
      <c r="A174" s="6"/>
      <c r="B174" s="7"/>
      <c r="C174" s="8"/>
      <c r="D174" s="9"/>
    </row>
    <row r="175" spans="1:4">
      <c r="A175" s="6"/>
      <c r="B175" s="7"/>
      <c r="C175" s="8"/>
      <c r="D175" s="9"/>
    </row>
    <row r="176" spans="1:4">
      <c r="A176" s="6"/>
      <c r="B176" s="7"/>
      <c r="C176" s="8"/>
      <c r="D176" s="9"/>
    </row>
    <row r="177" spans="1:4">
      <c r="A177" s="6"/>
      <c r="B177" s="7"/>
      <c r="C177" s="8"/>
      <c r="D177" s="9"/>
    </row>
    <row r="178" spans="1:4">
      <c r="A178" s="6"/>
      <c r="B178" s="7"/>
      <c r="C178" s="8"/>
      <c r="D178" s="9"/>
    </row>
    <row r="179" spans="1:4">
      <c r="A179" s="6"/>
      <c r="B179" s="7"/>
      <c r="C179" s="8"/>
      <c r="D179" s="9"/>
    </row>
    <row r="180" spans="1:4">
      <c r="A180" s="6"/>
      <c r="B180" s="7"/>
      <c r="C180" s="8"/>
      <c r="D180" s="9"/>
    </row>
    <row r="181" spans="1:4">
      <c r="A181" s="6"/>
      <c r="B181" s="7"/>
      <c r="C181" s="8"/>
      <c r="D181" s="9"/>
    </row>
    <row r="182" spans="1:4">
      <c r="A182" s="6"/>
      <c r="B182" s="7"/>
      <c r="C182" s="8"/>
      <c r="D182" s="9"/>
    </row>
    <row r="183" spans="1:4">
      <c r="A183" s="6"/>
      <c r="B183" s="7"/>
      <c r="C183" s="8"/>
      <c r="D183" s="9"/>
    </row>
    <row r="184" spans="1:4">
      <c r="A184" s="6"/>
      <c r="B184" s="7"/>
      <c r="C184" s="8"/>
      <c r="D184" s="9"/>
    </row>
    <row r="185" spans="1:4">
      <c r="A185" s="6"/>
      <c r="B185" s="7"/>
      <c r="C185" s="8"/>
      <c r="D185" s="9"/>
    </row>
    <row r="186" spans="1:4">
      <c r="A186" s="6"/>
      <c r="B186" s="7"/>
      <c r="C186" s="8"/>
      <c r="D186" s="9"/>
    </row>
    <row r="187" spans="1:4">
      <c r="A187" s="6"/>
      <c r="B187" s="7"/>
      <c r="C187" s="8"/>
      <c r="D187" s="9"/>
    </row>
    <row r="188" spans="1:4">
      <c r="A188" s="6"/>
      <c r="B188" s="7"/>
      <c r="C188" s="8"/>
      <c r="D188" s="9"/>
    </row>
    <row r="189" spans="1:4">
      <c r="A189" s="6"/>
      <c r="B189" s="7"/>
      <c r="C189" s="8"/>
      <c r="D189" s="9"/>
    </row>
    <row r="190" spans="1:4">
      <c r="A190" s="6"/>
      <c r="B190" s="7"/>
      <c r="C190" s="8"/>
      <c r="D190" s="9"/>
    </row>
    <row r="191" spans="1:4">
      <c r="A191" s="6"/>
      <c r="B191" s="7"/>
      <c r="C191" s="8"/>
      <c r="D191" s="9"/>
    </row>
    <row r="192" spans="1:4">
      <c r="A192" s="6"/>
      <c r="B192" s="7"/>
      <c r="C192" s="8"/>
      <c r="D192" s="9"/>
    </row>
    <row r="193" spans="1:4">
      <c r="A193" s="6"/>
      <c r="B193" s="7"/>
      <c r="C193" s="8"/>
      <c r="D193" s="9"/>
    </row>
    <row r="194" spans="1:4">
      <c r="A194" s="6"/>
      <c r="B194" s="7"/>
      <c r="C194" s="8"/>
      <c r="D194" s="9"/>
    </row>
    <row r="195" spans="1:4">
      <c r="A195" s="6"/>
      <c r="B195" s="7"/>
      <c r="C195" s="8"/>
      <c r="D195" s="9"/>
    </row>
    <row r="196" spans="1:4">
      <c r="A196" s="6"/>
      <c r="B196" s="7"/>
      <c r="C196" s="8"/>
      <c r="D196" s="9"/>
    </row>
    <row r="197" spans="1:4">
      <c r="A197" s="6"/>
      <c r="B197" s="7"/>
      <c r="C197" s="8"/>
      <c r="D197" s="9"/>
    </row>
    <row r="198" spans="1:4">
      <c r="A198" s="6"/>
      <c r="B198" s="7"/>
      <c r="C198" s="8"/>
      <c r="D198" s="9"/>
    </row>
    <row r="199" spans="1:4">
      <c r="A199" s="6"/>
      <c r="B199" s="7"/>
      <c r="C199" s="8"/>
      <c r="D199" s="9"/>
    </row>
    <row r="200" spans="1:4">
      <c r="A200" s="6"/>
      <c r="B200" s="7"/>
      <c r="C200" s="8"/>
      <c r="D200" s="9"/>
    </row>
    <row r="201" spans="1:4">
      <c r="A201" s="6"/>
      <c r="B201" s="7"/>
      <c r="C201" s="8"/>
      <c r="D201" s="9"/>
    </row>
    <row r="202" spans="1:4">
      <c r="A202" s="6"/>
      <c r="B202" s="7"/>
      <c r="C202" s="8"/>
      <c r="D202" s="9"/>
    </row>
    <row r="203" spans="1:4">
      <c r="A203" s="6"/>
      <c r="B203" s="7"/>
      <c r="C203" s="8"/>
      <c r="D203" s="9"/>
    </row>
    <row r="204" spans="1:4">
      <c r="A204" s="6"/>
      <c r="B204" s="7"/>
      <c r="C204" s="8"/>
      <c r="D204" s="9"/>
    </row>
    <row r="205" spans="1:4">
      <c r="A205" s="6"/>
      <c r="B205" s="7"/>
      <c r="C205" s="8"/>
      <c r="D205" s="9"/>
    </row>
    <row r="206" spans="1:4">
      <c r="A206" s="6"/>
      <c r="B206" s="7"/>
      <c r="C206" s="8"/>
      <c r="D206" s="9"/>
    </row>
    <row r="207" spans="1:4">
      <c r="A207" s="6"/>
      <c r="B207" s="7"/>
      <c r="C207" s="8"/>
      <c r="D207" s="9"/>
    </row>
    <row r="208" spans="1:4">
      <c r="A208" s="6"/>
      <c r="B208" s="7"/>
      <c r="C208" s="8"/>
      <c r="D208" s="9"/>
    </row>
    <row r="209" spans="1:4">
      <c r="A209" s="6"/>
      <c r="B209" s="7"/>
      <c r="C209" s="8"/>
      <c r="D209" s="9"/>
    </row>
    <row r="210" spans="1:4">
      <c r="A210" s="6"/>
      <c r="B210" s="7"/>
      <c r="C210" s="8"/>
      <c r="D210" s="9"/>
    </row>
    <row r="211" spans="1:4">
      <c r="A211" s="6"/>
      <c r="B211" s="7"/>
      <c r="C211" s="8"/>
      <c r="D211" s="9"/>
    </row>
    <row r="212" spans="1:4">
      <c r="A212" s="6"/>
      <c r="B212" s="7"/>
      <c r="C212" s="8"/>
      <c r="D212" s="9"/>
    </row>
    <row r="213" spans="1:4">
      <c r="A213" s="6"/>
      <c r="B213" s="7"/>
      <c r="C213" s="8"/>
      <c r="D213" s="9"/>
    </row>
    <row r="214" spans="1:4">
      <c r="A214" s="6"/>
      <c r="B214" s="7"/>
      <c r="C214" s="8"/>
      <c r="D214" s="9"/>
    </row>
    <row r="215" spans="1:4">
      <c r="A215" s="6"/>
      <c r="B215" s="7"/>
      <c r="C215" s="8"/>
      <c r="D215" s="9"/>
    </row>
    <row r="216" spans="1:4">
      <c r="A216" s="6"/>
      <c r="B216" s="7"/>
      <c r="C216" s="8"/>
      <c r="D216" s="9"/>
    </row>
    <row r="217" spans="1:4">
      <c r="A217" s="6"/>
      <c r="B217" s="7"/>
      <c r="C217" s="8"/>
      <c r="D217" s="9"/>
    </row>
    <row r="218" spans="1:4">
      <c r="A218" s="6"/>
      <c r="B218" s="7"/>
      <c r="C218" s="8"/>
      <c r="D218" s="9"/>
    </row>
    <row r="219" spans="1:4">
      <c r="A219" s="6"/>
      <c r="B219" s="7"/>
      <c r="C219" s="8"/>
      <c r="D219" s="9"/>
    </row>
    <row r="220" spans="1:4">
      <c r="A220" s="6"/>
      <c r="B220" s="7"/>
      <c r="C220" s="8"/>
      <c r="D220" s="9"/>
    </row>
    <row r="221" spans="1:4">
      <c r="A221" s="6"/>
      <c r="B221" s="7"/>
      <c r="C221" s="8"/>
      <c r="D221" s="9"/>
    </row>
    <row r="222" spans="1:4">
      <c r="A222" s="6"/>
      <c r="B222" s="7"/>
      <c r="C222" s="8"/>
      <c r="D222" s="9"/>
    </row>
    <row r="223" spans="1:4">
      <c r="A223" s="6"/>
      <c r="B223" s="7"/>
      <c r="C223" s="8"/>
      <c r="D223" s="9"/>
    </row>
    <row r="224" spans="1:4">
      <c r="A224" s="6"/>
      <c r="B224" s="7"/>
      <c r="C224" s="8"/>
      <c r="D224" s="9"/>
    </row>
    <row r="225" spans="1:4">
      <c r="A225" s="6"/>
      <c r="B225" s="7"/>
      <c r="C225" s="8"/>
      <c r="D225" s="9"/>
    </row>
    <row r="226" spans="1:4">
      <c r="A226" s="6"/>
      <c r="B226" s="7"/>
      <c r="C226" s="8"/>
      <c r="D226" s="9"/>
    </row>
    <row r="227" spans="1:4">
      <c r="A227" s="6"/>
      <c r="B227" s="7"/>
      <c r="C227" s="8"/>
      <c r="D227" s="9"/>
    </row>
    <row r="228" spans="1:4">
      <c r="A228" s="6"/>
      <c r="B228" s="7"/>
      <c r="C228" s="8"/>
      <c r="D228" s="9"/>
    </row>
    <row r="229" spans="1:4">
      <c r="A229" s="6"/>
      <c r="B229" s="7"/>
      <c r="C229" s="8"/>
      <c r="D229" s="9"/>
    </row>
    <row r="230" spans="1:4">
      <c r="A230" s="6"/>
      <c r="B230" s="7"/>
      <c r="C230" s="8"/>
      <c r="D230" s="9"/>
    </row>
    <row r="231" spans="1:4">
      <c r="A231" s="6"/>
      <c r="B231" s="7"/>
      <c r="C231" s="8"/>
      <c r="D231" s="9"/>
    </row>
    <row r="232" spans="1:4">
      <c r="A232" s="6"/>
      <c r="B232" s="7"/>
      <c r="C232" s="8"/>
      <c r="D232" s="9"/>
    </row>
    <row r="233" spans="1:4">
      <c r="A233" s="6"/>
      <c r="B233" s="7"/>
      <c r="C233" s="8"/>
      <c r="D233" s="9"/>
    </row>
    <row r="234" spans="1:4">
      <c r="A234" s="6"/>
      <c r="B234" s="7"/>
      <c r="C234" s="8"/>
      <c r="D234" s="9"/>
    </row>
    <row r="235" spans="1:4">
      <c r="A235" s="6"/>
      <c r="B235" s="7"/>
      <c r="C235" s="8"/>
      <c r="D235" s="9"/>
    </row>
    <row r="236" spans="1:4">
      <c r="A236" s="6"/>
      <c r="B236" s="7"/>
      <c r="C236" s="8"/>
      <c r="D236" s="9"/>
    </row>
    <row r="237" spans="1:4">
      <c r="A237" s="6"/>
      <c r="B237" s="7"/>
      <c r="C237" s="8"/>
      <c r="D237" s="9"/>
    </row>
    <row r="238" spans="1:4">
      <c r="A238" s="6"/>
      <c r="B238" s="7"/>
      <c r="C238" s="8"/>
      <c r="D238" s="9"/>
    </row>
    <row r="239" spans="1:4">
      <c r="A239" s="6"/>
      <c r="B239" s="7"/>
      <c r="C239" s="8"/>
      <c r="D239" s="9"/>
    </row>
    <row r="240" spans="1:4">
      <c r="A240" s="6"/>
      <c r="B240" s="7"/>
      <c r="C240" s="8"/>
      <c r="D240" s="9"/>
    </row>
    <row r="241" spans="1:6">
      <c r="A241" s="6"/>
      <c r="B241" s="7"/>
      <c r="C241" s="8"/>
      <c r="D241" s="9"/>
    </row>
    <row r="242" spans="1:6">
      <c r="A242" s="6"/>
      <c r="B242" s="7"/>
      <c r="C242" s="8"/>
      <c r="D242" s="9"/>
    </row>
    <row r="243" spans="1:6">
      <c r="A243" s="6"/>
      <c r="B243" s="7"/>
      <c r="C243" s="8"/>
      <c r="D243" s="9"/>
    </row>
    <row r="244" spans="1:6">
      <c r="A244" s="6"/>
      <c r="B244" s="7"/>
      <c r="C244" s="8"/>
      <c r="D244" s="9"/>
    </row>
    <row r="245" spans="1:6">
      <c r="A245" s="6"/>
      <c r="B245" s="7"/>
      <c r="C245" s="8"/>
      <c r="D245" s="9"/>
    </row>
    <row r="246" spans="1:6">
      <c r="A246" s="6"/>
      <c r="B246" s="7"/>
      <c r="C246" s="8"/>
      <c r="D246" s="9"/>
    </row>
    <row r="247" spans="1:6">
      <c r="A247" s="6"/>
      <c r="B247" s="7"/>
      <c r="C247" s="8"/>
      <c r="D247" s="9"/>
    </row>
    <row r="248" spans="1:6">
      <c r="A248" s="6"/>
      <c r="B248" s="7"/>
      <c r="C248" s="8"/>
      <c r="D248" s="9"/>
    </row>
    <row r="249" spans="1:6">
      <c r="A249" s="6"/>
      <c r="B249" s="7"/>
      <c r="C249" s="8"/>
      <c r="D249" s="9"/>
    </row>
    <row r="250" spans="1:6">
      <c r="A250" s="6"/>
      <c r="B250" s="7"/>
      <c r="C250" s="8"/>
      <c r="D250" s="9"/>
    </row>
    <row r="251" spans="1:6">
      <c r="A251" s="6"/>
      <c r="B251" s="7"/>
      <c r="C251" s="8"/>
      <c r="D251" s="9"/>
    </row>
    <row r="252" spans="1:6">
      <c r="A252" s="6"/>
      <c r="B252" s="7"/>
      <c r="C252" s="8"/>
      <c r="D252" s="9"/>
    </row>
    <row r="253" spans="1:6">
      <c r="A253" s="6"/>
      <c r="B253" s="7"/>
      <c r="C253" s="8"/>
      <c r="D253" s="9"/>
    </row>
    <row r="254" spans="1:6">
      <c r="A254" s="12"/>
      <c r="B254" s="13"/>
      <c r="C254" s="14"/>
      <c r="D254" s="11"/>
      <c r="E254" s="16"/>
      <c r="F254" s="16"/>
    </row>
    <row r="255" spans="1:6">
      <c r="A255" s="6"/>
      <c r="B255" s="7"/>
      <c r="C255" s="8"/>
      <c r="D255" s="9"/>
    </row>
    <row r="256" spans="1:6">
      <c r="A256" s="6"/>
      <c r="B256" s="7"/>
      <c r="C256" s="8"/>
      <c r="D256" s="9"/>
    </row>
    <row r="257" spans="1:4">
      <c r="A257" s="6"/>
      <c r="B257" s="7"/>
      <c r="C257" s="8"/>
      <c r="D257" s="9"/>
    </row>
    <row r="258" spans="1:4">
      <c r="A258" s="6"/>
      <c r="B258" s="7"/>
      <c r="C258" s="8"/>
      <c r="D258" s="9"/>
    </row>
    <row r="259" spans="1:4">
      <c r="A259" s="6"/>
      <c r="B259" s="7"/>
      <c r="C259" s="8"/>
      <c r="D259" s="9"/>
    </row>
    <row r="260" spans="1:4">
      <c r="A260" s="6"/>
      <c r="B260" s="7"/>
      <c r="C260" s="8"/>
      <c r="D260" s="9"/>
    </row>
    <row r="261" spans="1:4">
      <c r="A261" s="6"/>
      <c r="B261" s="7"/>
      <c r="C261" s="8"/>
      <c r="D261" s="9"/>
    </row>
    <row r="262" spans="1:4">
      <c r="A262" s="6"/>
      <c r="B262" s="7"/>
      <c r="C262" s="8"/>
      <c r="D262" s="9"/>
    </row>
    <row r="263" spans="1:4">
      <c r="A263" s="6"/>
      <c r="B263" s="7"/>
      <c r="C263" s="8"/>
      <c r="D263" s="9"/>
    </row>
    <row r="264" spans="1:4">
      <c r="A264" s="6"/>
      <c r="B264" s="7"/>
      <c r="C264" s="8"/>
      <c r="D264" s="9"/>
    </row>
    <row r="265" spans="1:4">
      <c r="A265" s="6"/>
      <c r="B265" s="7"/>
      <c r="C265" s="8"/>
      <c r="D265" s="9"/>
    </row>
    <row r="266" spans="1:4">
      <c r="A266" s="6"/>
      <c r="B266" s="7"/>
      <c r="C266" s="8"/>
      <c r="D266" s="9"/>
    </row>
    <row r="267" spans="1:4">
      <c r="A267" s="6"/>
      <c r="B267" s="7"/>
      <c r="C267" s="8"/>
      <c r="D267" s="9"/>
    </row>
    <row r="268" spans="1:4">
      <c r="A268" s="6"/>
      <c r="B268" s="7"/>
      <c r="C268" s="8"/>
      <c r="D268" s="9"/>
    </row>
    <row r="269" spans="1:4">
      <c r="A269" s="6"/>
      <c r="B269" s="7"/>
      <c r="C269" s="8"/>
      <c r="D269" s="9"/>
    </row>
    <row r="270" spans="1:4">
      <c r="A270" s="6"/>
      <c r="B270" s="7"/>
      <c r="C270" s="8"/>
      <c r="D270" s="9"/>
    </row>
    <row r="271" spans="1:4">
      <c r="A271" s="6"/>
      <c r="B271" s="7"/>
      <c r="C271" s="8"/>
      <c r="D271" s="9"/>
    </row>
    <row r="272" spans="1:4">
      <c r="A272" s="6"/>
      <c r="B272" s="7"/>
      <c r="C272" s="8"/>
      <c r="D272" s="9"/>
    </row>
    <row r="273" spans="1:4">
      <c r="A273" s="6"/>
      <c r="B273" s="7"/>
      <c r="C273" s="8"/>
      <c r="D273" s="9"/>
    </row>
    <row r="274" spans="1:4">
      <c r="A274" s="6"/>
      <c r="B274" s="7"/>
      <c r="C274" s="8"/>
      <c r="D274" s="9"/>
    </row>
    <row r="275" spans="1:4">
      <c r="A275" s="6"/>
      <c r="B275" s="7"/>
      <c r="C275" s="8"/>
      <c r="D275" s="9"/>
    </row>
    <row r="276" spans="1:4">
      <c r="A276" s="6"/>
      <c r="B276" s="7"/>
      <c r="C276" s="8"/>
      <c r="D276" s="9"/>
    </row>
    <row r="277" spans="1:4">
      <c r="A277" s="6"/>
      <c r="B277" s="7"/>
      <c r="C277" s="8"/>
      <c r="D277" s="9"/>
    </row>
    <row r="278" spans="1:4">
      <c r="A278" s="6"/>
      <c r="B278" s="7"/>
      <c r="C278" s="8"/>
      <c r="D278" s="9"/>
    </row>
    <row r="279" spans="1:4">
      <c r="A279" s="6"/>
      <c r="B279" s="7"/>
      <c r="C279" s="8"/>
      <c r="D279" s="9"/>
    </row>
    <row r="280" spans="1:4">
      <c r="A280" s="6"/>
      <c r="B280" s="7"/>
      <c r="C280" s="8"/>
      <c r="D280" s="9"/>
    </row>
    <row r="281" spans="1:4">
      <c r="A281" s="6"/>
      <c r="B281" s="7"/>
      <c r="C281" s="8"/>
      <c r="D281" s="9"/>
    </row>
    <row r="282" spans="1:4">
      <c r="A282" s="6"/>
      <c r="B282" s="7"/>
      <c r="C282" s="8"/>
      <c r="D282" s="9"/>
    </row>
    <row r="283" spans="1:4">
      <c r="A283" s="6"/>
      <c r="B283" s="7"/>
      <c r="C283" s="8"/>
      <c r="D283" s="9"/>
    </row>
    <row r="284" spans="1:4">
      <c r="A284" s="6"/>
      <c r="B284" s="7"/>
      <c r="C284" s="8"/>
      <c r="D284" s="9"/>
    </row>
    <row r="285" spans="1:4">
      <c r="A285" s="6"/>
      <c r="B285" s="7"/>
      <c r="C285" s="8"/>
      <c r="D285" s="9"/>
    </row>
    <row r="286" spans="1:4">
      <c r="A286" s="6"/>
      <c r="B286" s="7"/>
      <c r="C286" s="8"/>
      <c r="D286" s="9"/>
    </row>
    <row r="287" spans="1:4">
      <c r="A287" s="6"/>
      <c r="B287" s="7"/>
      <c r="C287" s="8"/>
      <c r="D287" s="9"/>
    </row>
    <row r="288" spans="1:4">
      <c r="A288" s="6"/>
      <c r="B288" s="7"/>
      <c r="C288" s="8"/>
      <c r="D288" s="9"/>
    </row>
    <row r="289" spans="1:4">
      <c r="A289" s="6"/>
      <c r="B289" s="7"/>
      <c r="C289" s="8"/>
      <c r="D289" s="9"/>
    </row>
    <row r="290" spans="1:4">
      <c r="A290" s="6"/>
      <c r="B290" s="7"/>
      <c r="C290" s="8"/>
      <c r="D290" s="9"/>
    </row>
    <row r="291" spans="1:4">
      <c r="A291" s="6"/>
      <c r="B291" s="7"/>
      <c r="C291" s="8"/>
      <c r="D291" s="9"/>
    </row>
    <row r="292" spans="1:4">
      <c r="A292" s="6"/>
      <c r="B292" s="7"/>
      <c r="C292" s="8"/>
      <c r="D292" s="9"/>
    </row>
    <row r="293" spans="1:4">
      <c r="A293" s="6"/>
      <c r="B293" s="7"/>
      <c r="C293" s="8"/>
      <c r="D293" s="9"/>
    </row>
    <row r="294" spans="1:4">
      <c r="A294" s="6"/>
      <c r="B294" s="7"/>
      <c r="C294" s="8"/>
      <c r="D294" s="9"/>
    </row>
    <row r="295" spans="1:4">
      <c r="A295" s="6"/>
      <c r="B295" s="7"/>
      <c r="C295" s="8"/>
      <c r="D295" s="9"/>
    </row>
    <row r="296" spans="1:4">
      <c r="A296" s="6"/>
      <c r="B296" s="7"/>
      <c r="C296" s="8"/>
      <c r="D296" s="9"/>
    </row>
    <row r="297" spans="1:4">
      <c r="A297" s="6"/>
      <c r="B297" s="7"/>
      <c r="C297" s="8"/>
      <c r="D297" s="9"/>
    </row>
    <row r="298" spans="1:4">
      <c r="A298" s="6"/>
      <c r="B298" s="7"/>
      <c r="C298" s="8"/>
      <c r="D298" s="9"/>
    </row>
    <row r="299" spans="1:4">
      <c r="A299" s="6"/>
      <c r="B299" s="7"/>
      <c r="C299" s="8"/>
      <c r="D299" s="9"/>
    </row>
    <row r="300" spans="1:4">
      <c r="A300" s="6"/>
      <c r="B300" s="7"/>
      <c r="C300" s="8"/>
      <c r="D300" s="9"/>
    </row>
    <row r="301" spans="1:4">
      <c r="A301" s="6"/>
      <c r="B301" s="7"/>
      <c r="C301" s="8"/>
      <c r="D301" s="9"/>
    </row>
    <row r="302" spans="1:4">
      <c r="A302" s="6"/>
      <c r="B302" s="7"/>
      <c r="C302" s="8"/>
      <c r="D302" s="9"/>
    </row>
    <row r="303" spans="1:4">
      <c r="A303" s="6"/>
      <c r="B303" s="7"/>
      <c r="C303" s="8"/>
      <c r="D303" s="9"/>
    </row>
    <row r="304" spans="1:4">
      <c r="A304" s="6"/>
      <c r="B304" s="7"/>
      <c r="C304" s="8"/>
      <c r="D304" s="9"/>
    </row>
    <row r="305" spans="1:4">
      <c r="A305" s="6"/>
      <c r="B305" s="7"/>
      <c r="C305" s="8"/>
      <c r="D305" s="9"/>
    </row>
    <row r="306" spans="1:4">
      <c r="A306" s="6"/>
      <c r="B306" s="7"/>
      <c r="C306" s="8"/>
      <c r="D306" s="9"/>
    </row>
    <row r="307" spans="1:4">
      <c r="A307" s="6"/>
      <c r="B307" s="7"/>
      <c r="C307" s="8"/>
      <c r="D307" s="9"/>
    </row>
    <row r="308" spans="1:4">
      <c r="A308" s="6"/>
      <c r="B308" s="7"/>
      <c r="C308" s="8"/>
      <c r="D308" s="9"/>
    </row>
    <row r="309" spans="1:4">
      <c r="A309" s="6"/>
      <c r="B309" s="7"/>
      <c r="C309" s="8"/>
      <c r="D309" s="9"/>
    </row>
    <row r="310" spans="1:4">
      <c r="A310" s="6"/>
      <c r="B310" s="7"/>
      <c r="C310" s="8"/>
      <c r="D310" s="9"/>
    </row>
    <row r="311" spans="1:4">
      <c r="A311" s="6"/>
      <c r="B311" s="7"/>
      <c r="C311" s="8"/>
      <c r="D311" s="9"/>
    </row>
    <row r="312" spans="1:4">
      <c r="A312" s="6"/>
      <c r="B312" s="7"/>
      <c r="C312" s="8"/>
      <c r="D312" s="9"/>
    </row>
    <row r="313" spans="1:4">
      <c r="A313" s="6"/>
      <c r="B313" s="7"/>
      <c r="C313" s="8"/>
      <c r="D313" s="9"/>
    </row>
    <row r="314" spans="1:4">
      <c r="A314" s="6"/>
      <c r="B314" s="7"/>
      <c r="C314" s="8"/>
      <c r="D314" s="9"/>
    </row>
    <row r="315" spans="1:4">
      <c r="A315" s="6"/>
      <c r="B315" s="7"/>
      <c r="C315" s="8"/>
      <c r="D315" s="9"/>
    </row>
    <row r="316" spans="1:4">
      <c r="A316" s="6"/>
      <c r="B316" s="7"/>
      <c r="C316" s="8"/>
      <c r="D316" s="9"/>
    </row>
    <row r="317" spans="1:4">
      <c r="A317" s="6"/>
      <c r="B317" s="7"/>
      <c r="C317" s="8"/>
      <c r="D317" s="9"/>
    </row>
    <row r="318" spans="1:4">
      <c r="A318" s="6"/>
      <c r="B318" s="7"/>
      <c r="C318" s="8"/>
      <c r="D318" s="9"/>
    </row>
    <row r="319" spans="1:4">
      <c r="A319" s="6"/>
      <c r="B319" s="7"/>
      <c r="C319" s="8"/>
      <c r="D319" s="9"/>
    </row>
    <row r="320" spans="1:4">
      <c r="A320" s="6"/>
      <c r="B320" s="7"/>
      <c r="C320" s="8"/>
      <c r="D320" s="9"/>
    </row>
    <row r="321" spans="1:4">
      <c r="A321" s="6"/>
      <c r="B321" s="7"/>
      <c r="C321" s="8"/>
      <c r="D321" s="9"/>
    </row>
    <row r="322" spans="1:4">
      <c r="A322" s="6"/>
      <c r="B322" s="7"/>
      <c r="C322" s="8"/>
      <c r="D322" s="9"/>
    </row>
    <row r="323" spans="1:4">
      <c r="A323" s="6"/>
      <c r="B323" s="7"/>
      <c r="C323" s="8"/>
      <c r="D323" s="9"/>
    </row>
    <row r="324" spans="1:4">
      <c r="A324" s="6"/>
      <c r="B324" s="7"/>
      <c r="C324" s="8"/>
      <c r="D324" s="9"/>
    </row>
    <row r="325" spans="1:4">
      <c r="A325" s="6"/>
      <c r="B325" s="7"/>
      <c r="C325" s="8"/>
      <c r="D325" s="9"/>
    </row>
    <row r="326" spans="1:4">
      <c r="A326" s="6"/>
      <c r="B326" s="7"/>
      <c r="C326" s="8"/>
      <c r="D326" s="9"/>
    </row>
    <row r="327" spans="1:4">
      <c r="A327" s="6"/>
      <c r="B327" s="7"/>
      <c r="C327" s="8"/>
      <c r="D327" s="9"/>
    </row>
    <row r="328" spans="1:4">
      <c r="A328" s="6"/>
      <c r="B328" s="7"/>
      <c r="C328" s="8"/>
      <c r="D328" s="9"/>
    </row>
    <row r="329" spans="1:4">
      <c r="A329" s="6"/>
      <c r="B329" s="7"/>
      <c r="C329" s="8"/>
      <c r="D329" s="9"/>
    </row>
    <row r="330" spans="1:4">
      <c r="A330" s="6"/>
      <c r="B330" s="7"/>
      <c r="C330" s="8"/>
      <c r="D330" s="9"/>
    </row>
    <row r="331" spans="1:4">
      <c r="A331" s="6"/>
      <c r="B331" s="7"/>
      <c r="C331" s="8"/>
      <c r="D331" s="9"/>
    </row>
    <row r="332" spans="1:4">
      <c r="A332" s="6"/>
      <c r="B332" s="7"/>
      <c r="C332" s="8"/>
      <c r="D332" s="9"/>
    </row>
    <row r="333" spans="1:4">
      <c r="A333" s="6"/>
      <c r="B333" s="7"/>
      <c r="C333" s="8"/>
      <c r="D333" s="9"/>
    </row>
    <row r="334" spans="1:4">
      <c r="A334" s="6"/>
      <c r="B334" s="7"/>
      <c r="C334" s="8"/>
      <c r="D334" s="9"/>
    </row>
    <row r="335" spans="1:4">
      <c r="A335" s="6"/>
      <c r="B335" s="7"/>
      <c r="C335" s="8"/>
      <c r="D335" s="9"/>
    </row>
    <row r="336" spans="1:4">
      <c r="A336" s="6"/>
      <c r="B336" s="7"/>
      <c r="C336" s="8"/>
      <c r="D336" s="9"/>
    </row>
    <row r="337" spans="1:4">
      <c r="A337" s="6"/>
      <c r="B337" s="7"/>
      <c r="C337" s="8"/>
      <c r="D337" s="9"/>
    </row>
    <row r="338" spans="1:4">
      <c r="A338" s="6"/>
      <c r="B338" s="7"/>
      <c r="C338" s="8"/>
      <c r="D338" s="9"/>
    </row>
    <row r="339" spans="1:4">
      <c r="A339" s="6"/>
      <c r="B339" s="7"/>
      <c r="C339" s="8"/>
      <c r="D339" s="9"/>
    </row>
    <row r="340" spans="1:4">
      <c r="A340" s="6"/>
      <c r="B340" s="7"/>
      <c r="C340" s="8"/>
      <c r="D340" s="9"/>
    </row>
    <row r="341" spans="1:4">
      <c r="A341" s="6"/>
      <c r="B341" s="7"/>
      <c r="C341" s="8"/>
      <c r="D341" s="9"/>
    </row>
    <row r="342" spans="1:4">
      <c r="A342" s="6"/>
      <c r="B342" s="7"/>
      <c r="C342" s="8"/>
      <c r="D342" s="9"/>
    </row>
    <row r="343" spans="1:4">
      <c r="A343" s="6"/>
      <c r="B343" s="7"/>
      <c r="C343" s="8"/>
      <c r="D343" s="9"/>
    </row>
    <row r="344" spans="1:4">
      <c r="A344" s="6"/>
      <c r="B344" s="7"/>
      <c r="C344" s="8"/>
      <c r="D344" s="9"/>
    </row>
    <row r="345" spans="1:4">
      <c r="A345" s="6"/>
      <c r="B345" s="7"/>
      <c r="C345" s="8"/>
      <c r="D345" s="9"/>
    </row>
    <row r="346" spans="1:4">
      <c r="A346" s="6"/>
      <c r="B346" s="7"/>
      <c r="C346" s="8"/>
      <c r="D346" s="9"/>
    </row>
    <row r="347" spans="1:4">
      <c r="A347" s="6"/>
      <c r="B347" s="7"/>
      <c r="C347" s="8"/>
      <c r="D347" s="9"/>
    </row>
    <row r="348" spans="1:4">
      <c r="A348" s="6"/>
      <c r="B348" s="7"/>
      <c r="C348" s="8"/>
      <c r="D348" s="9"/>
    </row>
    <row r="349" spans="1:4">
      <c r="A349" s="6"/>
      <c r="B349" s="7"/>
      <c r="C349" s="8"/>
      <c r="D349" s="9"/>
    </row>
    <row r="350" spans="1:4">
      <c r="A350" s="6"/>
      <c r="B350" s="7"/>
      <c r="C350" s="8"/>
      <c r="D350" s="9"/>
    </row>
    <row r="351" spans="1:4">
      <c r="A351" s="6"/>
      <c r="B351" s="7"/>
      <c r="C351" s="8"/>
      <c r="D351" s="9"/>
    </row>
    <row r="352" spans="1:4">
      <c r="A352" s="6"/>
      <c r="B352" s="7"/>
      <c r="C352" s="8"/>
      <c r="D352" s="9"/>
    </row>
    <row r="353" spans="1:4">
      <c r="A353" s="6"/>
      <c r="B353" s="7"/>
      <c r="C353" s="8"/>
      <c r="D353" s="9"/>
    </row>
    <row r="354" spans="1:4">
      <c r="A354" s="6"/>
      <c r="B354" s="7"/>
      <c r="C354" s="8"/>
      <c r="D354" s="9"/>
    </row>
    <row r="355" spans="1:4">
      <c r="A355" s="6"/>
      <c r="B355" s="7"/>
      <c r="C355" s="8"/>
      <c r="D355" s="15"/>
    </row>
    <row r="356" spans="1:4">
      <c r="A356" s="6"/>
      <c r="B356" s="7"/>
      <c r="C356" s="8"/>
      <c r="D356" s="9"/>
    </row>
    <row r="357" spans="1:4">
      <c r="A357" s="6"/>
      <c r="B357" s="7"/>
      <c r="C357" s="8"/>
      <c r="D357" s="9"/>
    </row>
    <row r="358" spans="1:4">
      <c r="A358" s="6"/>
      <c r="B358" s="7"/>
      <c r="C358" s="8"/>
      <c r="D358" s="9"/>
    </row>
    <row r="359" spans="1:4">
      <c r="A359" s="6"/>
      <c r="B359" s="7"/>
      <c r="C359" s="8"/>
      <c r="D359" s="9"/>
    </row>
    <row r="360" spans="1:4">
      <c r="A360" s="6"/>
      <c r="B360" s="7"/>
      <c r="C360" s="8"/>
      <c r="D360" s="9"/>
    </row>
    <row r="361" spans="1:4">
      <c r="A361" s="6"/>
      <c r="B361" s="7"/>
      <c r="C361" s="8"/>
      <c r="D361" s="9"/>
    </row>
    <row r="362" spans="1:4">
      <c r="A362" s="6"/>
      <c r="B362" s="7"/>
      <c r="C362" s="8"/>
      <c r="D362" s="9"/>
    </row>
    <row r="363" spans="1:4">
      <c r="A363" s="6"/>
      <c r="B363" s="7"/>
      <c r="C363" s="8"/>
      <c r="D363" s="9"/>
    </row>
    <row r="364" spans="1:4">
      <c r="A364" s="6"/>
      <c r="B364" s="7"/>
      <c r="C364" s="8"/>
      <c r="D364" s="9"/>
    </row>
    <row r="365" spans="1:4">
      <c r="A365" s="6"/>
      <c r="B365" s="7"/>
      <c r="C365" s="8"/>
      <c r="D365" s="9"/>
    </row>
    <row r="366" spans="1:4">
      <c r="A366" s="6"/>
      <c r="B366" s="7"/>
      <c r="C366" s="8"/>
      <c r="D366" s="9"/>
    </row>
    <row r="367" spans="1:4">
      <c r="A367" s="6"/>
      <c r="B367" s="7"/>
      <c r="C367" s="8"/>
      <c r="D367" s="9"/>
    </row>
    <row r="368" spans="1:4">
      <c r="A368" s="6"/>
      <c r="B368" s="7"/>
      <c r="C368" s="8"/>
      <c r="D368" s="9"/>
    </row>
    <row r="369" spans="1:4">
      <c r="A369" s="6"/>
      <c r="B369" s="7"/>
      <c r="C369" s="8"/>
      <c r="D369" s="9"/>
    </row>
    <row r="370" spans="1:4">
      <c r="A370" s="6"/>
      <c r="B370" s="7"/>
      <c r="C370" s="8"/>
      <c r="D370" s="9"/>
    </row>
    <row r="371" spans="1:4">
      <c r="A371" s="6"/>
      <c r="B371" s="7"/>
      <c r="C371" s="8"/>
      <c r="D371" s="9"/>
    </row>
    <row r="372" spans="1:4">
      <c r="A372" s="6"/>
      <c r="B372" s="7"/>
      <c r="C372" s="8"/>
      <c r="D372" s="9"/>
    </row>
    <row r="373" spans="1:4">
      <c r="A373" s="6"/>
      <c r="B373" s="7"/>
      <c r="C373" s="8"/>
      <c r="D373" s="9"/>
    </row>
    <row r="374" spans="1:4">
      <c r="A374" s="6"/>
      <c r="B374" s="7"/>
      <c r="C374" s="8"/>
      <c r="D374" s="9"/>
    </row>
    <row r="375" spans="1:4">
      <c r="A375" s="6"/>
      <c r="B375" s="7"/>
      <c r="C375" s="8"/>
      <c r="D375" s="9"/>
    </row>
    <row r="376" spans="1:4">
      <c r="A376" s="6"/>
      <c r="B376" s="7"/>
      <c r="C376" s="8"/>
      <c r="D376" s="9"/>
    </row>
    <row r="377" spans="1:4">
      <c r="A377" s="6"/>
      <c r="B377" s="7"/>
      <c r="C377" s="8"/>
      <c r="D377" s="11"/>
    </row>
    <row r="378" spans="1:4">
      <c r="A378" s="6"/>
      <c r="B378" s="7"/>
      <c r="C378" s="8"/>
      <c r="D378" s="9"/>
    </row>
    <row r="379" spans="1:4">
      <c r="A379" s="6"/>
      <c r="B379" s="7"/>
      <c r="C379" s="8"/>
      <c r="D379" s="9"/>
    </row>
    <row r="380" spans="1:4">
      <c r="A380" s="6"/>
      <c r="B380" s="7"/>
      <c r="C380" s="8"/>
      <c r="D380" s="9"/>
    </row>
    <row r="381" spans="1:4">
      <c r="A381" s="6"/>
      <c r="B381" s="7"/>
      <c r="C381" s="8"/>
      <c r="D381" s="9"/>
    </row>
    <row r="382" spans="1:4">
      <c r="A382" s="6"/>
      <c r="B382" s="7"/>
      <c r="C382" s="8"/>
      <c r="D382" s="9"/>
    </row>
    <row r="383" spans="1:4">
      <c r="A383" s="6"/>
      <c r="B383" s="7"/>
      <c r="C383" s="8"/>
      <c r="D383" s="9"/>
    </row>
    <row r="384" spans="1:4">
      <c r="A384" s="6"/>
      <c r="B384" s="7"/>
      <c r="C384" s="8"/>
      <c r="D384" s="9"/>
    </row>
    <row r="385" spans="1:4">
      <c r="A385" s="17"/>
      <c r="B385" s="7"/>
      <c r="C385" s="8"/>
      <c r="D385" s="11"/>
    </row>
    <row r="386" spans="1:4">
      <c r="A386" s="6"/>
      <c r="B386" s="7"/>
      <c r="C386" s="8"/>
      <c r="D386" s="9"/>
    </row>
    <row r="387" spans="1:4">
      <c r="A387" s="6"/>
      <c r="B387" s="7"/>
      <c r="C387" s="8"/>
      <c r="D387" s="9"/>
    </row>
    <row r="388" spans="1:4">
      <c r="A388" s="6"/>
      <c r="B388" s="7"/>
      <c r="C388" s="8"/>
      <c r="D388" s="9"/>
    </row>
    <row r="389" spans="1:4">
      <c r="A389" s="6"/>
      <c r="B389" s="7"/>
      <c r="C389" s="8"/>
      <c r="D389" s="9"/>
    </row>
    <row r="390" spans="1:4">
      <c r="A390" s="6"/>
      <c r="B390" s="7"/>
      <c r="C390" s="8"/>
      <c r="D390" s="9"/>
    </row>
    <row r="391" spans="1:4">
      <c r="A391" s="6"/>
      <c r="B391" s="7"/>
      <c r="C391" s="8"/>
      <c r="D391" s="9"/>
    </row>
    <row r="392" spans="1:4">
      <c r="A392" s="6"/>
      <c r="B392" s="7"/>
      <c r="C392" s="8"/>
      <c r="D392" s="9"/>
    </row>
    <row r="393" spans="1:4">
      <c r="A393" s="6"/>
      <c r="B393" s="7"/>
      <c r="C393" s="8"/>
      <c r="D393" s="9"/>
    </row>
    <row r="394" spans="1:4">
      <c r="A394" s="6"/>
      <c r="B394" s="7"/>
      <c r="C394" s="8"/>
      <c r="D394" s="9"/>
    </row>
    <row r="395" spans="1:4">
      <c r="A395" s="6"/>
      <c r="B395" s="7"/>
      <c r="C395" s="8"/>
      <c r="D395" s="9"/>
    </row>
    <row r="396" spans="1:4">
      <c r="A396" s="6"/>
      <c r="B396" s="7"/>
      <c r="C396" s="8"/>
      <c r="D396" s="9"/>
    </row>
    <row r="397" spans="1:4">
      <c r="A397" s="6"/>
      <c r="B397" s="7"/>
      <c r="C397" s="8"/>
      <c r="D397" s="9"/>
    </row>
    <row r="398" spans="1:4">
      <c r="A398" s="6"/>
      <c r="B398" s="7"/>
      <c r="C398" s="8"/>
      <c r="D398" s="9"/>
    </row>
    <row r="399" spans="1:4">
      <c r="A399" s="6"/>
      <c r="B399" s="7"/>
      <c r="C399" s="8"/>
      <c r="D399" s="9"/>
    </row>
    <row r="400" spans="1:4">
      <c r="A400" s="6"/>
      <c r="B400" s="7"/>
      <c r="C400" s="8"/>
      <c r="D400" s="11"/>
    </row>
    <row r="401" spans="1:6">
      <c r="A401" s="6"/>
      <c r="B401" s="7"/>
      <c r="C401" s="8"/>
      <c r="D401" s="9"/>
    </row>
    <row r="402" spans="1:6">
      <c r="A402" s="6"/>
      <c r="B402" s="7"/>
      <c r="C402" s="8"/>
      <c r="D402" s="9"/>
    </row>
    <row r="403" spans="1:6">
      <c r="A403" s="6"/>
      <c r="B403" s="7"/>
      <c r="C403" s="8"/>
      <c r="D403" s="9"/>
    </row>
    <row r="404" spans="1:6">
      <c r="A404" s="6"/>
      <c r="B404" s="7"/>
      <c r="C404" s="8"/>
      <c r="D404" s="9"/>
    </row>
    <row r="405" spans="1:6">
      <c r="A405" s="6"/>
      <c r="B405" s="7"/>
      <c r="C405" s="8"/>
      <c r="D405" s="9"/>
    </row>
    <row r="406" spans="1:6">
      <c r="A406" s="6"/>
      <c r="B406" s="7"/>
      <c r="C406" s="8"/>
      <c r="D406" s="9"/>
    </row>
    <row r="407" spans="1:6">
      <c r="A407" s="6"/>
      <c r="B407" s="7"/>
      <c r="C407" s="8"/>
      <c r="D407" s="9"/>
    </row>
    <row r="408" spans="1:6">
      <c r="A408" s="6"/>
      <c r="B408" s="7"/>
      <c r="C408" s="8"/>
      <c r="D408" s="9"/>
    </row>
    <row r="409" spans="1:6">
      <c r="A409" s="6"/>
      <c r="B409" s="7"/>
      <c r="C409" s="8"/>
      <c r="D409" s="9"/>
    </row>
    <row r="410" spans="1:6">
      <c r="A410" s="6"/>
      <c r="B410" s="7"/>
      <c r="C410" s="8"/>
      <c r="D410" s="11"/>
      <c r="E410" s="16"/>
      <c r="F410" s="16"/>
    </row>
    <row r="411" spans="1:6">
      <c r="A411" s="12"/>
      <c r="B411" s="13"/>
      <c r="C411" s="14"/>
      <c r="D411" s="11"/>
      <c r="E411" s="16"/>
      <c r="F411" s="16"/>
    </row>
    <row r="412" spans="1:6">
      <c r="A412" s="6"/>
      <c r="B412" s="7"/>
      <c r="C412" s="8"/>
      <c r="D412" s="9"/>
    </row>
    <row r="413" spans="1:6">
      <c r="A413" s="6"/>
      <c r="B413" s="7"/>
      <c r="C413" s="8"/>
      <c r="D413" s="9"/>
    </row>
    <row r="414" spans="1:6">
      <c r="A414" s="6"/>
      <c r="B414" s="7"/>
      <c r="C414" s="8"/>
      <c r="D414" s="9"/>
    </row>
    <row r="415" spans="1:6">
      <c r="A415" s="6"/>
      <c r="B415" s="7"/>
      <c r="C415" s="8"/>
      <c r="D415" s="9"/>
    </row>
    <row r="416" spans="1:6">
      <c r="A416" s="6"/>
      <c r="B416" s="7"/>
      <c r="C416" s="8"/>
      <c r="D416" s="9"/>
    </row>
    <row r="417" spans="1:4">
      <c r="A417" s="6"/>
      <c r="B417" s="7"/>
      <c r="C417" s="8"/>
      <c r="D417" s="9"/>
    </row>
    <row r="418" spans="1:4">
      <c r="A418" s="6"/>
      <c r="B418" s="7"/>
      <c r="C418" s="8"/>
      <c r="D418" s="9"/>
    </row>
    <row r="419" spans="1:4">
      <c r="A419" s="6"/>
      <c r="B419" s="7"/>
      <c r="C419" s="8"/>
      <c r="D419" s="9"/>
    </row>
    <row r="420" spans="1:4">
      <c r="A420" s="6"/>
      <c r="B420" s="7"/>
      <c r="C420" s="8"/>
      <c r="D420" s="9"/>
    </row>
    <row r="421" spans="1:4">
      <c r="A421" s="6"/>
      <c r="B421" s="7"/>
      <c r="C421" s="8"/>
      <c r="D421" s="9"/>
    </row>
    <row r="422" spans="1:4">
      <c r="A422" s="6"/>
      <c r="B422" s="7"/>
      <c r="C422" s="8"/>
      <c r="D422" s="9"/>
    </row>
    <row r="423" spans="1:4">
      <c r="A423" s="6"/>
      <c r="B423" s="7"/>
      <c r="C423" s="8"/>
      <c r="D423" s="9"/>
    </row>
    <row r="424" spans="1:4">
      <c r="A424" s="6"/>
      <c r="B424" s="7"/>
      <c r="C424" s="8"/>
      <c r="D424" s="9"/>
    </row>
    <row r="425" spans="1:4">
      <c r="A425" s="6"/>
      <c r="B425" s="7"/>
      <c r="C425" s="8"/>
      <c r="D425" s="9"/>
    </row>
    <row r="426" spans="1:4">
      <c r="A426" s="6"/>
      <c r="B426" s="7"/>
      <c r="C426" s="8"/>
      <c r="D426" s="9"/>
    </row>
    <row r="427" spans="1:4">
      <c r="A427" s="6"/>
      <c r="B427" s="7"/>
      <c r="C427" s="8"/>
      <c r="D427" s="9"/>
    </row>
    <row r="428" spans="1:4">
      <c r="A428" s="6"/>
      <c r="B428" s="7"/>
      <c r="C428" s="8"/>
      <c r="D428" s="9"/>
    </row>
    <row r="429" spans="1:4">
      <c r="A429" s="6"/>
      <c r="B429" s="7"/>
      <c r="C429" s="8"/>
      <c r="D429" s="9"/>
    </row>
    <row r="430" spans="1:4">
      <c r="A430" s="6"/>
      <c r="B430" s="7"/>
      <c r="C430" s="8"/>
      <c r="D430" s="9"/>
    </row>
    <row r="431" spans="1:4">
      <c r="A431" s="6"/>
      <c r="B431" s="7"/>
      <c r="C431" s="8"/>
      <c r="D431" s="9"/>
    </row>
    <row r="432" spans="1:4">
      <c r="A432" s="6"/>
      <c r="B432" s="7"/>
      <c r="C432" s="8"/>
      <c r="D432" s="9"/>
    </row>
    <row r="433" spans="1:4">
      <c r="A433" s="6"/>
      <c r="B433" s="7"/>
      <c r="C433" s="8"/>
      <c r="D433" s="9"/>
    </row>
    <row r="434" spans="1:4">
      <c r="A434" s="6"/>
      <c r="B434" s="7"/>
      <c r="C434" s="8"/>
      <c r="D434" s="9"/>
    </row>
    <row r="435" spans="1:4">
      <c r="A435" s="6"/>
      <c r="B435" s="7"/>
      <c r="C435" s="8"/>
      <c r="D435" s="9"/>
    </row>
    <row r="436" spans="1:4">
      <c r="A436" s="6"/>
      <c r="B436" s="7"/>
      <c r="C436" s="8"/>
      <c r="D436" s="9"/>
    </row>
    <row r="437" spans="1:4">
      <c r="A437" s="6"/>
      <c r="B437" s="7"/>
      <c r="C437" s="8"/>
      <c r="D437" s="9"/>
    </row>
    <row r="438" spans="1:4">
      <c r="A438" s="6"/>
      <c r="B438" s="7"/>
      <c r="C438" s="8"/>
      <c r="D438" s="9"/>
    </row>
    <row r="439" spans="1:4">
      <c r="A439" s="6"/>
      <c r="B439" s="7"/>
      <c r="C439" s="8"/>
      <c r="D439" s="9"/>
    </row>
    <row r="440" spans="1:4">
      <c r="A440" s="6"/>
      <c r="B440" s="7"/>
      <c r="C440" s="8"/>
      <c r="D440" s="9"/>
    </row>
    <row r="441" spans="1:4">
      <c r="A441" s="6"/>
      <c r="B441" s="7"/>
      <c r="C441" s="8"/>
      <c r="D441" s="9"/>
    </row>
    <row r="442" spans="1:4">
      <c r="A442" s="6"/>
      <c r="B442" s="7"/>
      <c r="C442" s="8"/>
      <c r="D442" s="9"/>
    </row>
    <row r="443" spans="1:4">
      <c r="A443" s="6"/>
      <c r="B443" s="7"/>
      <c r="C443" s="8"/>
      <c r="D443" s="9"/>
    </row>
    <row r="444" spans="1:4">
      <c r="A444" s="6"/>
      <c r="B444" s="7"/>
      <c r="C444" s="8"/>
      <c r="D444" s="9"/>
    </row>
    <row r="445" spans="1:4">
      <c r="A445" s="6"/>
      <c r="B445" s="7"/>
      <c r="C445" s="8"/>
      <c r="D445" s="9"/>
    </row>
    <row r="446" spans="1:4">
      <c r="A446" s="6"/>
      <c r="B446" s="7"/>
      <c r="C446" s="8"/>
      <c r="D446" s="9"/>
    </row>
    <row r="447" spans="1:4">
      <c r="A447" s="6"/>
      <c r="B447" s="7"/>
      <c r="C447" s="8"/>
      <c r="D447" s="9"/>
    </row>
    <row r="448" spans="1:4">
      <c r="A448" s="6"/>
      <c r="B448" s="7"/>
      <c r="C448" s="8"/>
      <c r="D448" s="9"/>
    </row>
    <row r="449" spans="1:4">
      <c r="A449" s="6"/>
      <c r="B449" s="7"/>
      <c r="C449" s="8"/>
      <c r="D449" s="9"/>
    </row>
    <row r="450" spans="1:4">
      <c r="A450" s="6"/>
      <c r="B450" s="7"/>
      <c r="C450" s="8"/>
      <c r="D450" s="9"/>
    </row>
    <row r="451" spans="1:4">
      <c r="A451" s="6"/>
      <c r="B451" s="7"/>
      <c r="C451" s="8"/>
      <c r="D451" s="9"/>
    </row>
    <row r="452" spans="1:4">
      <c r="A452" s="6"/>
      <c r="B452" s="7"/>
      <c r="C452" s="8"/>
      <c r="D452" s="9"/>
    </row>
    <row r="453" spans="1:4">
      <c r="A453" s="6"/>
      <c r="B453" s="7"/>
      <c r="C453" s="8"/>
      <c r="D453" s="9"/>
    </row>
    <row r="454" spans="1:4">
      <c r="A454" s="6"/>
      <c r="B454" s="7"/>
      <c r="C454" s="8"/>
      <c r="D454" s="9"/>
    </row>
    <row r="455" spans="1:4">
      <c r="A455" s="6"/>
      <c r="B455" s="7"/>
      <c r="C455" s="8"/>
      <c r="D455" s="9"/>
    </row>
    <row r="456" spans="1:4">
      <c r="A456" s="6"/>
      <c r="B456" s="7"/>
      <c r="C456" s="8"/>
      <c r="D456" s="9"/>
    </row>
    <row r="457" spans="1:4">
      <c r="A457" s="6"/>
      <c r="B457" s="7"/>
      <c r="C457" s="8"/>
      <c r="D457" s="9"/>
    </row>
    <row r="458" spans="1:4">
      <c r="A458" s="6"/>
      <c r="B458" s="7"/>
      <c r="C458" s="8"/>
      <c r="D458" s="9"/>
    </row>
    <row r="459" spans="1:4">
      <c r="A459" s="6"/>
      <c r="B459" s="7"/>
      <c r="C459" s="8"/>
      <c r="D459" s="9"/>
    </row>
    <row r="460" spans="1:4">
      <c r="A460" s="6"/>
      <c r="B460" s="7"/>
      <c r="C460" s="8"/>
      <c r="D460" s="15"/>
    </row>
    <row r="461" spans="1:4">
      <c r="A461" s="6"/>
      <c r="B461" s="7"/>
      <c r="C461" s="8"/>
      <c r="D461" s="9"/>
    </row>
    <row r="462" spans="1:4">
      <c r="A462" s="6"/>
      <c r="B462" s="7"/>
      <c r="C462" s="8"/>
      <c r="D462" s="9"/>
    </row>
    <row r="463" spans="1:4">
      <c r="A463" s="6"/>
      <c r="B463" s="7"/>
      <c r="C463" s="8"/>
      <c r="D463" s="9"/>
    </row>
    <row r="464" spans="1:4">
      <c r="A464" s="6"/>
      <c r="B464" s="7"/>
      <c r="C464" s="8"/>
      <c r="D464" s="9"/>
    </row>
    <row r="465" spans="1:4">
      <c r="A465" s="6"/>
      <c r="B465" s="7"/>
      <c r="C465" s="8"/>
      <c r="D465" s="9"/>
    </row>
    <row r="466" spans="1:4">
      <c r="A466" s="6"/>
      <c r="B466" s="7"/>
      <c r="C466" s="8"/>
      <c r="D466" s="9"/>
    </row>
    <row r="467" spans="1:4">
      <c r="A467" s="6"/>
      <c r="B467" s="7"/>
      <c r="C467" s="8"/>
      <c r="D467" s="9"/>
    </row>
    <row r="468" spans="1:4">
      <c r="A468" s="6"/>
      <c r="B468" s="7"/>
      <c r="C468" s="8"/>
      <c r="D468" s="9"/>
    </row>
    <row r="469" spans="1:4">
      <c r="A469" s="6"/>
      <c r="B469" s="7"/>
      <c r="C469" s="8"/>
      <c r="D469" s="9"/>
    </row>
    <row r="470" spans="1:4">
      <c r="A470" s="6"/>
      <c r="B470" s="7"/>
      <c r="C470" s="8"/>
      <c r="D470" s="9"/>
    </row>
    <row r="471" spans="1:4">
      <c r="A471" s="6"/>
      <c r="B471" s="7"/>
      <c r="C471" s="8"/>
      <c r="D471" s="9"/>
    </row>
    <row r="472" spans="1:4">
      <c r="A472" s="6"/>
      <c r="B472" s="7"/>
      <c r="C472" s="8"/>
      <c r="D472" s="9"/>
    </row>
    <row r="473" spans="1:4">
      <c r="A473" s="6"/>
      <c r="B473" s="7"/>
      <c r="C473" s="8"/>
      <c r="D473" s="9"/>
    </row>
    <row r="474" spans="1:4">
      <c r="A474" s="6"/>
      <c r="B474" s="7"/>
      <c r="C474" s="8"/>
      <c r="D474" s="9"/>
    </row>
    <row r="475" spans="1:4">
      <c r="A475" s="6"/>
      <c r="B475" s="7"/>
      <c r="C475" s="8"/>
      <c r="D475" s="9"/>
    </row>
    <row r="476" spans="1:4">
      <c r="A476" s="6"/>
      <c r="B476" s="7"/>
      <c r="C476" s="8"/>
      <c r="D476" s="9"/>
    </row>
    <row r="477" spans="1:4">
      <c r="A477" s="6"/>
      <c r="B477" s="7"/>
      <c r="C477" s="8"/>
      <c r="D477" s="9"/>
    </row>
    <row r="478" spans="1:4">
      <c r="A478" s="6"/>
      <c r="B478" s="7"/>
      <c r="C478" s="8"/>
      <c r="D478" s="9"/>
    </row>
    <row r="479" spans="1:4">
      <c r="A479" s="6"/>
      <c r="B479" s="7"/>
      <c r="C479" s="8"/>
      <c r="D479" s="9"/>
    </row>
    <row r="480" spans="1:4">
      <c r="A480" s="6"/>
      <c r="B480" s="7"/>
      <c r="C480" s="8"/>
      <c r="D480" s="9"/>
    </row>
    <row r="481" spans="1:4">
      <c r="A481" s="6"/>
      <c r="B481" s="7"/>
      <c r="C481" s="8"/>
      <c r="D481" s="9"/>
    </row>
    <row r="482" spans="1:4">
      <c r="A482" s="6"/>
      <c r="B482" s="7"/>
      <c r="C482" s="8"/>
      <c r="D482" s="9"/>
    </row>
    <row r="483" spans="1:4">
      <c r="A483" s="6"/>
      <c r="B483" s="7"/>
      <c r="C483" s="8"/>
      <c r="D483" s="9"/>
    </row>
    <row r="484" spans="1:4">
      <c r="A484" s="6"/>
      <c r="B484" s="7"/>
      <c r="C484" s="8"/>
      <c r="D484" s="9"/>
    </row>
    <row r="485" spans="1:4">
      <c r="A485" s="6"/>
      <c r="B485" s="7"/>
      <c r="C485" s="8"/>
      <c r="D485" s="9"/>
    </row>
    <row r="486" spans="1:4">
      <c r="A486" s="6"/>
      <c r="B486" s="7"/>
      <c r="C486" s="8"/>
      <c r="D486" s="9"/>
    </row>
    <row r="487" spans="1:4">
      <c r="A487" s="6"/>
      <c r="B487" s="7"/>
      <c r="C487" s="8"/>
      <c r="D487" s="9"/>
    </row>
    <row r="488" spans="1:4">
      <c r="A488" s="6"/>
      <c r="B488" s="7"/>
      <c r="C488" s="8"/>
      <c r="D488" s="9"/>
    </row>
    <row r="489" spans="1:4">
      <c r="A489" s="6"/>
      <c r="B489" s="7"/>
      <c r="C489" s="8"/>
      <c r="D489" s="9"/>
    </row>
    <row r="490" spans="1:4">
      <c r="A490" s="6"/>
      <c r="B490" s="7"/>
      <c r="C490" s="8"/>
      <c r="D490" s="9"/>
    </row>
    <row r="491" spans="1:4">
      <c r="A491" s="6"/>
      <c r="B491" s="7"/>
      <c r="C491" s="8"/>
      <c r="D491" s="9"/>
    </row>
    <row r="492" spans="1:4">
      <c r="A492" s="6"/>
      <c r="B492" s="7"/>
      <c r="C492" s="8"/>
      <c r="D492" s="9"/>
    </row>
    <row r="493" spans="1:4">
      <c r="A493" s="6"/>
      <c r="B493" s="7"/>
      <c r="C493" s="8"/>
      <c r="D493" s="9"/>
    </row>
    <row r="494" spans="1:4">
      <c r="A494" s="6"/>
      <c r="B494" s="7"/>
      <c r="C494" s="8"/>
      <c r="D494" s="9"/>
    </row>
    <row r="495" spans="1:4">
      <c r="A495" s="6"/>
      <c r="B495" s="7"/>
      <c r="C495" s="8"/>
      <c r="D495" s="9"/>
    </row>
    <row r="496" spans="1:4">
      <c r="A496" s="6"/>
      <c r="B496" s="7"/>
      <c r="C496" s="8"/>
      <c r="D496" s="9"/>
    </row>
    <row r="497" spans="1:4">
      <c r="A497" s="6"/>
      <c r="B497" s="7"/>
      <c r="C497" s="8"/>
      <c r="D497" s="9"/>
    </row>
    <row r="498" spans="1:4">
      <c r="A498" s="6"/>
      <c r="B498" s="7"/>
      <c r="C498" s="8"/>
      <c r="D498" s="9"/>
    </row>
    <row r="499" spans="1:4">
      <c r="A499" s="6"/>
      <c r="B499" s="7"/>
      <c r="C499" s="8"/>
      <c r="D499" s="9"/>
    </row>
    <row r="500" spans="1:4">
      <c r="A500" s="6"/>
      <c r="B500" s="7"/>
      <c r="C500" s="8"/>
      <c r="D500" s="9"/>
    </row>
    <row r="501" spans="1:4">
      <c r="A501" s="6"/>
      <c r="B501" s="7"/>
      <c r="C501" s="8"/>
      <c r="D501" s="9"/>
    </row>
    <row r="502" spans="1:4">
      <c r="A502" s="6"/>
      <c r="B502" s="7"/>
      <c r="C502" s="8"/>
      <c r="D502" s="9"/>
    </row>
    <row r="503" spans="1:4">
      <c r="A503" s="6"/>
      <c r="B503" s="7"/>
      <c r="C503" s="8"/>
      <c r="D503" s="9"/>
    </row>
    <row r="504" spans="1:4">
      <c r="A504" s="6"/>
      <c r="B504" s="7"/>
      <c r="C504" s="8"/>
      <c r="D504" s="9"/>
    </row>
    <row r="505" spans="1:4">
      <c r="A505" s="6"/>
      <c r="B505" s="7"/>
      <c r="C505" s="8"/>
      <c r="D505" s="9"/>
    </row>
    <row r="506" spans="1:4">
      <c r="A506" s="6"/>
      <c r="B506" s="7"/>
      <c r="C506" s="8"/>
      <c r="D506" s="9"/>
    </row>
    <row r="507" spans="1:4">
      <c r="A507" s="6"/>
      <c r="B507" s="7"/>
      <c r="C507" s="8"/>
      <c r="D507" s="9"/>
    </row>
    <row r="508" spans="1:4">
      <c r="A508" s="6"/>
      <c r="B508" s="7"/>
      <c r="C508" s="8"/>
      <c r="D508" s="9"/>
    </row>
    <row r="509" spans="1:4">
      <c r="A509" s="6"/>
      <c r="B509" s="7"/>
      <c r="C509" s="8"/>
      <c r="D509" s="9"/>
    </row>
    <row r="510" spans="1:4">
      <c r="A510" s="6"/>
      <c r="B510" s="7"/>
      <c r="C510" s="8"/>
      <c r="D510" s="9"/>
    </row>
    <row r="511" spans="1:4">
      <c r="A511" s="6"/>
      <c r="B511" s="7"/>
      <c r="C511" s="8"/>
      <c r="D511" s="9"/>
    </row>
    <row r="512" spans="1:4">
      <c r="A512" s="6"/>
      <c r="B512" s="7"/>
      <c r="C512" s="8"/>
      <c r="D512" s="9"/>
    </row>
    <row r="513" spans="1:4">
      <c r="A513" s="6"/>
      <c r="B513" s="7"/>
      <c r="C513" s="8"/>
      <c r="D513" s="9"/>
    </row>
    <row r="514" spans="1:4">
      <c r="A514" s="6"/>
      <c r="B514" s="7"/>
      <c r="C514" s="8"/>
      <c r="D514" s="9"/>
    </row>
    <row r="515" spans="1:4">
      <c r="A515" s="6"/>
      <c r="B515" s="7"/>
      <c r="C515" s="8"/>
      <c r="D515" s="9"/>
    </row>
    <row r="516" spans="1:4">
      <c r="A516" s="6"/>
      <c r="B516" s="7"/>
      <c r="C516" s="8"/>
      <c r="D516" s="9"/>
    </row>
    <row r="517" spans="1:4">
      <c r="A517" s="6"/>
      <c r="B517" s="7"/>
      <c r="C517" s="8"/>
      <c r="D517" s="9"/>
    </row>
    <row r="518" spans="1:4">
      <c r="A518" s="6"/>
      <c r="B518" s="7"/>
      <c r="C518" s="8"/>
      <c r="D518" s="9"/>
    </row>
    <row r="519" spans="1:4">
      <c r="A519" s="6"/>
      <c r="B519" s="7"/>
      <c r="C519" s="8"/>
      <c r="D519" s="9"/>
    </row>
    <row r="520" spans="1:4">
      <c r="A520" s="6"/>
      <c r="B520" s="7"/>
      <c r="C520" s="8"/>
      <c r="D520" s="9"/>
    </row>
    <row r="521" spans="1:4">
      <c r="A521" s="6"/>
      <c r="B521" s="7"/>
      <c r="C521" s="8"/>
      <c r="D521" s="9"/>
    </row>
    <row r="522" spans="1:4">
      <c r="A522" s="6"/>
      <c r="B522" s="7"/>
      <c r="C522" s="8"/>
      <c r="D522" s="9"/>
    </row>
    <row r="523" spans="1:4">
      <c r="A523" s="6"/>
      <c r="B523" s="7"/>
      <c r="C523" s="8"/>
      <c r="D523" s="9"/>
    </row>
    <row r="524" spans="1:4">
      <c r="A524" s="6"/>
      <c r="B524" s="7"/>
      <c r="C524" s="8"/>
      <c r="D524" s="9"/>
    </row>
    <row r="525" spans="1:4">
      <c r="A525" s="6"/>
      <c r="B525" s="7"/>
      <c r="C525" s="8"/>
      <c r="D525" s="9"/>
    </row>
    <row r="526" spans="1:4">
      <c r="A526" s="6"/>
      <c r="B526" s="7"/>
      <c r="C526" s="8"/>
      <c r="D526" s="9"/>
    </row>
    <row r="527" spans="1:4">
      <c r="A527" s="6"/>
      <c r="B527" s="7"/>
      <c r="C527" s="8"/>
      <c r="D527" s="9"/>
    </row>
    <row r="528" spans="1:4">
      <c r="A528" s="6"/>
      <c r="B528" s="7"/>
      <c r="C528" s="8"/>
      <c r="D528" s="9"/>
    </row>
    <row r="529" spans="1:7">
      <c r="A529" s="6"/>
      <c r="B529" s="7"/>
      <c r="C529" s="8"/>
      <c r="D529" s="9"/>
    </row>
    <row r="530" spans="1:7">
      <c r="A530" s="6"/>
      <c r="B530" s="7"/>
      <c r="C530" s="8"/>
      <c r="D530" s="9"/>
    </row>
    <row r="531" spans="1:7">
      <c r="A531" s="6"/>
      <c r="B531" s="7"/>
      <c r="C531" s="8"/>
      <c r="D531" s="9"/>
    </row>
    <row r="532" spans="1:7">
      <c r="A532" s="6"/>
      <c r="B532" s="7"/>
      <c r="C532" s="8"/>
      <c r="D532" s="9"/>
    </row>
    <row r="533" spans="1:7">
      <c r="A533" s="6"/>
      <c r="B533" s="7"/>
      <c r="C533" s="8"/>
      <c r="D533" s="9"/>
    </row>
    <row r="534" spans="1:7">
      <c r="A534" s="6"/>
      <c r="B534" s="7"/>
      <c r="C534" s="8"/>
      <c r="D534" s="9"/>
    </row>
    <row r="535" spans="1:7">
      <c r="A535" s="6"/>
      <c r="B535" s="7"/>
      <c r="C535" s="8"/>
      <c r="D535" s="9"/>
    </row>
    <row r="536" spans="1:7">
      <c r="A536" s="6"/>
      <c r="B536" s="7"/>
      <c r="C536" s="8"/>
      <c r="D536" s="9"/>
    </row>
    <row r="537" spans="1:7">
      <c r="A537" s="6"/>
      <c r="B537" s="7"/>
      <c r="C537" s="8"/>
      <c r="D537" s="9"/>
    </row>
    <row r="538" spans="1:7">
      <c r="A538" s="6"/>
      <c r="B538" s="7"/>
      <c r="C538" s="8"/>
      <c r="D538" s="9"/>
    </row>
    <row r="539" spans="1:7">
      <c r="A539" s="6"/>
      <c r="B539" s="7"/>
      <c r="C539" s="8"/>
      <c r="D539" s="9"/>
    </row>
    <row r="540" spans="1:7">
      <c r="A540" s="6"/>
      <c r="B540" s="7"/>
      <c r="C540" s="8"/>
      <c r="D540" s="9"/>
    </row>
    <row r="541" spans="1:7">
      <c r="A541" s="6"/>
      <c r="B541" s="7"/>
      <c r="C541" s="8"/>
      <c r="D541" s="9"/>
    </row>
    <row r="542" spans="1:7">
      <c r="A542" s="6"/>
      <c r="B542" s="7"/>
      <c r="C542" s="8"/>
      <c r="D542" s="9"/>
    </row>
    <row r="544" spans="1:7">
      <c r="A544" s="21"/>
      <c r="B544" s="22"/>
      <c r="C544" s="23"/>
      <c r="D544" s="24"/>
      <c r="E544" s="25"/>
      <c r="F544" s="26"/>
      <c r="G544" s="27"/>
    </row>
    <row r="545" spans="1:7">
      <c r="A545" s="6"/>
      <c r="B545" s="7"/>
      <c r="C545" s="28"/>
      <c r="D545" s="29"/>
      <c r="E545" s="30"/>
      <c r="F545" s="31"/>
      <c r="G545" s="2"/>
    </row>
    <row r="546" spans="1:7">
      <c r="A546" s="32"/>
      <c r="B546" s="33"/>
      <c r="C546" s="28"/>
      <c r="D546" s="29"/>
      <c r="E546" s="34"/>
      <c r="F546" s="34"/>
      <c r="G546" s="2"/>
    </row>
    <row r="547" spans="1:7">
      <c r="A547" s="32"/>
      <c r="B547" s="33"/>
      <c r="C547" s="28"/>
      <c r="D547" s="29"/>
      <c r="E547" s="34"/>
      <c r="F547" s="34"/>
      <c r="G547" s="2"/>
    </row>
    <row r="548" spans="1:7">
      <c r="A548" s="32"/>
      <c r="B548" s="33"/>
      <c r="C548" s="28"/>
      <c r="D548" s="29"/>
      <c r="E548" s="34"/>
      <c r="F548" s="34"/>
      <c r="G548" s="2"/>
    </row>
    <row r="549" spans="1:7">
      <c r="A549" s="32"/>
      <c r="B549" s="33"/>
      <c r="C549" s="28"/>
      <c r="D549" s="29"/>
      <c r="E549" s="34"/>
      <c r="F549" s="34"/>
      <c r="G549" s="2"/>
    </row>
    <row r="550" spans="1:7">
      <c r="A550" s="32"/>
      <c r="B550" s="33"/>
      <c r="C550" s="28"/>
      <c r="D550" s="29"/>
      <c r="E550" s="34"/>
      <c r="F550" s="34"/>
      <c r="G550" s="2"/>
    </row>
    <row r="551" spans="1:7">
      <c r="A551" s="32"/>
      <c r="B551" s="33"/>
      <c r="C551" s="28"/>
      <c r="D551" s="29"/>
      <c r="E551" s="34"/>
      <c r="F551" s="34"/>
      <c r="G551" s="2"/>
    </row>
    <row r="552" spans="1:7">
      <c r="A552" s="32"/>
      <c r="B552" s="33"/>
      <c r="C552" s="28"/>
      <c r="D552" s="29"/>
      <c r="E552" s="34"/>
      <c r="F552" s="34"/>
      <c r="G552" s="2"/>
    </row>
    <row r="553" spans="1:7">
      <c r="A553" s="32"/>
      <c r="B553" s="33"/>
      <c r="C553" s="28"/>
      <c r="D553" s="29"/>
      <c r="E553" s="34"/>
      <c r="F553" s="34"/>
      <c r="G553" s="2"/>
    </row>
    <row r="554" spans="1:7">
      <c r="A554" s="32"/>
      <c r="B554" s="33"/>
      <c r="C554" s="28"/>
      <c r="D554" s="29"/>
      <c r="E554" s="34"/>
      <c r="F554" s="34"/>
      <c r="G554" s="2"/>
    </row>
    <row r="555" spans="1:7">
      <c r="A555" s="32"/>
      <c r="B555" s="33"/>
      <c r="C555" s="28"/>
      <c r="D555" s="29"/>
      <c r="E555" s="35"/>
      <c r="F555" s="34"/>
      <c r="G555" s="2"/>
    </row>
    <row r="556" spans="1:7">
      <c r="A556" s="32"/>
      <c r="B556" s="33"/>
      <c r="C556" s="28"/>
      <c r="D556" s="29"/>
      <c r="E556" s="35"/>
      <c r="F556" s="34"/>
      <c r="G556" s="2"/>
    </row>
    <row r="557" spans="1:7">
      <c r="A557" s="2"/>
      <c r="B557" s="2"/>
      <c r="C557" s="2"/>
      <c r="D557" s="2"/>
      <c r="E557" s="30"/>
      <c r="F557" s="34"/>
      <c r="G557" s="2"/>
    </row>
    <row r="558" spans="1:7" ht="14.4">
      <c r="A558" s="2"/>
      <c r="B558" s="2"/>
      <c r="C558" s="2"/>
      <c r="D558" s="36"/>
      <c r="E558" s="37"/>
      <c r="F558" s="38"/>
      <c r="G558" s="2"/>
    </row>
    <row r="559" spans="1:7">
      <c r="A559" s="2"/>
      <c r="B559" s="2"/>
      <c r="C559" s="2"/>
      <c r="D559" s="2"/>
      <c r="E559" s="30"/>
      <c r="F559" s="31"/>
      <c r="G559" s="2"/>
    </row>
    <row r="560" spans="1:7">
      <c r="A560" s="294"/>
      <c r="B560" s="294"/>
      <c r="C560" s="294"/>
      <c r="D560" s="294"/>
      <c r="E560" s="294"/>
      <c r="F560" s="294"/>
      <c r="G560" s="294"/>
    </row>
    <row r="561" spans="1:7">
      <c r="A561" s="39"/>
      <c r="B561" s="33"/>
      <c r="C561" s="28"/>
      <c r="D561" s="29"/>
      <c r="E561" s="34"/>
      <c r="F561" s="34"/>
      <c r="G561" s="39"/>
    </row>
    <row r="562" spans="1:7">
      <c r="A562" s="2"/>
      <c r="B562" s="33"/>
      <c r="C562" s="28"/>
      <c r="D562" s="29"/>
      <c r="E562" s="34"/>
      <c r="F562" s="34"/>
      <c r="G562" s="2"/>
    </row>
    <row r="563" spans="1:7">
      <c r="A563" s="2"/>
      <c r="B563" s="33"/>
      <c r="C563" s="28"/>
      <c r="D563" s="29"/>
      <c r="E563" s="34"/>
      <c r="F563" s="34"/>
      <c r="G563" s="2"/>
    </row>
    <row r="564" spans="1:7">
      <c r="A564" s="2"/>
      <c r="B564" s="33"/>
      <c r="C564" s="28"/>
      <c r="D564" s="29"/>
      <c r="E564" s="34"/>
      <c r="F564" s="34"/>
      <c r="G564" s="2"/>
    </row>
    <row r="565" spans="1:7">
      <c r="A565" s="2"/>
      <c r="B565" s="33"/>
      <c r="C565" s="28"/>
      <c r="D565" s="29"/>
      <c r="E565" s="34"/>
      <c r="F565" s="34"/>
      <c r="G565" s="2"/>
    </row>
    <row r="566" spans="1:7">
      <c r="A566" s="2"/>
      <c r="B566" s="33"/>
      <c r="C566" s="28"/>
      <c r="D566" s="29"/>
      <c r="E566" s="34"/>
      <c r="F566" s="34"/>
      <c r="G566" s="2"/>
    </row>
    <row r="567" spans="1:7">
      <c r="A567" s="2"/>
      <c r="B567" s="33"/>
      <c r="C567" s="28"/>
      <c r="D567" s="29"/>
      <c r="E567" s="34"/>
      <c r="F567" s="34"/>
      <c r="G567" s="2"/>
    </row>
    <row r="568" spans="1:7">
      <c r="A568" s="2"/>
      <c r="B568" s="33"/>
      <c r="C568" s="28"/>
      <c r="D568" s="29"/>
      <c r="E568" s="34"/>
      <c r="F568" s="34"/>
      <c r="G568" s="2"/>
    </row>
    <row r="569" spans="1:7">
      <c r="A569" s="2"/>
      <c r="B569" s="33"/>
      <c r="C569" s="28"/>
      <c r="D569" s="29"/>
      <c r="E569" s="34"/>
      <c r="F569" s="34"/>
      <c r="G569" s="2"/>
    </row>
    <row r="570" spans="1:7">
      <c r="A570" s="2"/>
      <c r="B570" s="33"/>
      <c r="C570" s="28"/>
      <c r="D570" s="29"/>
      <c r="E570" s="34"/>
      <c r="F570" s="34"/>
      <c r="G570" s="2"/>
    </row>
    <row r="571" spans="1:7">
      <c r="A571" s="2"/>
      <c r="B571" s="33"/>
      <c r="C571" s="28"/>
      <c r="D571" s="29"/>
      <c r="E571" s="34"/>
      <c r="F571" s="31"/>
      <c r="G571" s="2"/>
    </row>
    <row r="572" spans="1:7" ht="14.4">
      <c r="A572" s="2"/>
      <c r="B572" s="2"/>
      <c r="C572" s="2"/>
      <c r="D572" s="40"/>
      <c r="E572" s="37"/>
      <c r="F572" s="38"/>
      <c r="G572" s="2"/>
    </row>
    <row r="573" spans="1:7">
      <c r="A573" s="2"/>
      <c r="B573" s="2"/>
      <c r="C573" s="2"/>
      <c r="D573" s="2"/>
      <c r="E573" s="30"/>
      <c r="F573" s="31"/>
      <c r="G573" s="2"/>
    </row>
    <row r="574" spans="1:7">
      <c r="A574" s="294"/>
      <c r="B574" s="294"/>
      <c r="C574" s="294"/>
      <c r="D574" s="294"/>
      <c r="E574" s="294"/>
      <c r="F574" s="294"/>
      <c r="G574" s="294"/>
    </row>
    <row r="575" spans="1:7">
      <c r="A575" s="39"/>
      <c r="B575" s="33"/>
      <c r="C575" s="28"/>
      <c r="D575" s="29"/>
      <c r="E575" s="34"/>
      <c r="F575" s="34"/>
      <c r="G575" s="39"/>
    </row>
    <row r="576" spans="1:7">
      <c r="A576" s="2"/>
      <c r="B576" s="33"/>
      <c r="C576" s="28"/>
      <c r="D576" s="29"/>
      <c r="E576" s="34"/>
      <c r="F576" s="34"/>
      <c r="G576" s="2"/>
    </row>
    <row r="577" spans="1:7">
      <c r="A577" s="2"/>
      <c r="B577" s="33"/>
      <c r="C577" s="28"/>
      <c r="D577" s="29"/>
      <c r="E577" s="34"/>
      <c r="F577" s="34"/>
      <c r="G577" s="2"/>
    </row>
    <row r="578" spans="1:7">
      <c r="A578" s="2"/>
      <c r="B578" s="33"/>
      <c r="C578" s="28"/>
      <c r="D578" s="29"/>
      <c r="E578" s="34"/>
      <c r="F578" s="34"/>
      <c r="G578" s="2"/>
    </row>
    <row r="579" spans="1:7">
      <c r="A579" s="2"/>
      <c r="B579" s="33"/>
      <c r="C579" s="28"/>
      <c r="D579" s="29"/>
      <c r="E579" s="34"/>
      <c r="F579" s="34"/>
      <c r="G579" s="2"/>
    </row>
    <row r="580" spans="1:7">
      <c r="A580" s="2"/>
      <c r="B580" s="33"/>
      <c r="C580" s="28"/>
      <c r="D580" s="29"/>
      <c r="E580" s="34"/>
      <c r="F580" s="34"/>
      <c r="G580" s="2"/>
    </row>
    <row r="581" spans="1:7">
      <c r="A581" s="2"/>
      <c r="B581" s="33"/>
      <c r="C581" s="28"/>
      <c r="D581" s="29"/>
      <c r="E581" s="34"/>
      <c r="F581" s="34"/>
      <c r="G581" s="2"/>
    </row>
    <row r="582" spans="1:7">
      <c r="A582" s="2"/>
      <c r="B582" s="33"/>
      <c r="C582" s="28"/>
      <c r="D582" s="29"/>
      <c r="E582" s="34"/>
      <c r="F582" s="34"/>
      <c r="G582" s="2"/>
    </row>
    <row r="583" spans="1:7">
      <c r="A583" s="2"/>
      <c r="B583" s="33"/>
      <c r="C583" s="28"/>
      <c r="D583" s="29"/>
      <c r="E583" s="34"/>
      <c r="F583" s="34"/>
      <c r="G583" s="2"/>
    </row>
    <row r="584" spans="1:7">
      <c r="A584" s="2"/>
      <c r="B584" s="33"/>
      <c r="C584" s="28"/>
      <c r="D584" s="29"/>
      <c r="E584" s="34"/>
      <c r="F584" s="34"/>
      <c r="G584" s="2"/>
    </row>
    <row r="585" spans="1:7">
      <c r="A585" s="2"/>
      <c r="B585" s="33"/>
      <c r="C585" s="28"/>
      <c r="D585" s="29"/>
      <c r="E585" s="34"/>
      <c r="F585" s="34"/>
      <c r="G585" s="2"/>
    </row>
    <row r="586" spans="1:7">
      <c r="A586" s="2"/>
      <c r="B586" s="2"/>
      <c r="C586" s="2"/>
      <c r="D586" s="2"/>
      <c r="E586" s="30"/>
      <c r="F586" s="31"/>
      <c r="G586" s="2"/>
    </row>
    <row r="587" spans="1:7" ht="14.4">
      <c r="A587" s="2"/>
      <c r="B587" s="2"/>
      <c r="C587" s="2"/>
      <c r="D587" s="40"/>
      <c r="E587" s="37"/>
      <c r="F587" s="38"/>
      <c r="G587" s="2"/>
    </row>
  </sheetData>
  <mergeCells count="4">
    <mergeCell ref="D1:F1"/>
    <mergeCell ref="A560:G560"/>
    <mergeCell ref="A574:G574"/>
    <mergeCell ref="A4:E4"/>
  </mergeCells>
  <phoneticPr fontId="12" type="noConversion"/>
  <hyperlinks>
    <hyperlink ref="G1" location="RESUMEN!A1" display="RESUMEN" xr:uid="{7F19E3DC-AD1F-4EF3-B2F3-13E814AF96E1}"/>
  </hyperlinks>
  <pageMargins left="0.7" right="0.7" top="0.75" bottom="0.75" header="0.3" footer="0.3"/>
  <pageSetup paperSize="9" orientation="portrait" r:id="rId1"/>
  <drawing r:id="rId2"/>
  <legacy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99B44-FBF2-425E-AD31-F8FA5049EAAB}">
  <dimension ref="A1:F18"/>
  <sheetViews>
    <sheetView topLeftCell="A9" zoomScale="80" zoomScaleNormal="80" workbookViewId="0">
      <selection activeCell="I21" sqref="I21"/>
    </sheetView>
  </sheetViews>
  <sheetFormatPr baseColWidth="10" defaultRowHeight="14.4"/>
  <cols>
    <col min="4" max="4" width="44.6640625" customWidth="1"/>
  </cols>
  <sheetData>
    <row r="1" spans="1:6" s="2" customFormat="1" ht="62.4" customHeight="1" thickBot="1">
      <c r="A1" s="1"/>
      <c r="B1" s="1"/>
      <c r="C1" s="299" t="s">
        <v>933</v>
      </c>
      <c r="D1" s="299"/>
      <c r="E1" s="299"/>
      <c r="F1" s="50" t="s">
        <v>108</v>
      </c>
    </row>
    <row r="2" spans="1:6" ht="15" thickBot="1"/>
    <row r="3" spans="1:6">
      <c r="A3" s="181" t="s">
        <v>0</v>
      </c>
      <c r="B3" s="182" t="s">
        <v>1</v>
      </c>
      <c r="C3" s="183" t="s">
        <v>2</v>
      </c>
      <c r="D3" s="184" t="s">
        <v>3</v>
      </c>
      <c r="E3" s="185" t="s">
        <v>4</v>
      </c>
      <c r="F3" s="186" t="s">
        <v>5</v>
      </c>
    </row>
    <row r="4" spans="1:6" ht="29.25" customHeight="1">
      <c r="A4" s="321" t="s">
        <v>289</v>
      </c>
      <c r="B4" s="322"/>
      <c r="C4" s="322"/>
      <c r="D4" s="322"/>
      <c r="E4" s="322"/>
      <c r="F4" s="323"/>
    </row>
    <row r="5" spans="1:6" ht="55.2">
      <c r="A5" s="188" t="s">
        <v>273</v>
      </c>
      <c r="B5" s="177">
        <f>5*11</f>
        <v>55</v>
      </c>
      <c r="C5" s="176" t="s">
        <v>274</v>
      </c>
      <c r="D5" s="178" t="s">
        <v>275</v>
      </c>
      <c r="E5" s="179">
        <v>5.82</v>
      </c>
      <c r="F5" s="189">
        <f>+E5*B5</f>
        <v>320.10000000000002</v>
      </c>
    </row>
    <row r="6" spans="1:6" ht="41.4">
      <c r="A6" s="188" t="s">
        <v>276</v>
      </c>
      <c r="B6" s="177">
        <f>1*11</f>
        <v>11</v>
      </c>
      <c r="C6" s="176" t="s">
        <v>69</v>
      </c>
      <c r="D6" s="178" t="s">
        <v>277</v>
      </c>
      <c r="E6" s="179">
        <v>21.9</v>
      </c>
      <c r="F6" s="189">
        <f t="shared" ref="F6:F16" si="0">+E6*B6</f>
        <v>240.89999999999998</v>
      </c>
    </row>
    <row r="7" spans="1:6" ht="110.4">
      <c r="A7" s="188" t="s">
        <v>278</v>
      </c>
      <c r="B7" s="177">
        <f>6*3</f>
        <v>18</v>
      </c>
      <c r="C7" s="176" t="s">
        <v>46</v>
      </c>
      <c r="D7" s="178" t="s">
        <v>279</v>
      </c>
      <c r="E7" s="179">
        <v>13.64</v>
      </c>
      <c r="F7" s="189">
        <f t="shared" si="0"/>
        <v>245.52</v>
      </c>
    </row>
    <row r="8" spans="1:6" ht="110.4">
      <c r="A8" s="188" t="s">
        <v>280</v>
      </c>
      <c r="B8" s="177">
        <f>6*(2+2+2+2)</f>
        <v>48</v>
      </c>
      <c r="C8" s="176" t="s">
        <v>46</v>
      </c>
      <c r="D8" s="178" t="s">
        <v>281</v>
      </c>
      <c r="E8" s="179">
        <v>9.11</v>
      </c>
      <c r="F8" s="189">
        <f t="shared" si="0"/>
        <v>437.28</v>
      </c>
    </row>
    <row r="9" spans="1:6" ht="110.4">
      <c r="A9" s="188" t="s">
        <v>282</v>
      </c>
      <c r="B9" s="177">
        <v>10</v>
      </c>
      <c r="C9" s="176" t="s">
        <v>274</v>
      </c>
      <c r="D9" s="178" t="s">
        <v>283</v>
      </c>
      <c r="E9" s="179">
        <v>16.260000000000002</v>
      </c>
      <c r="F9" s="189">
        <f t="shared" si="0"/>
        <v>162.60000000000002</v>
      </c>
    </row>
    <row r="10" spans="1:6" ht="82.8">
      <c r="A10" s="188" t="s">
        <v>284</v>
      </c>
      <c r="B10" s="177">
        <v>2</v>
      </c>
      <c r="C10" s="176" t="s">
        <v>102</v>
      </c>
      <c r="D10" s="178" t="s">
        <v>285</v>
      </c>
      <c r="E10" s="179">
        <v>2.25</v>
      </c>
      <c r="F10" s="189">
        <f t="shared" si="0"/>
        <v>4.5</v>
      </c>
    </row>
    <row r="11" spans="1:6" ht="96.6">
      <c r="A11" s="188" t="s">
        <v>245</v>
      </c>
      <c r="B11" s="177">
        <v>11</v>
      </c>
      <c r="C11" s="176" t="s">
        <v>50</v>
      </c>
      <c r="D11" s="178" t="s">
        <v>246</v>
      </c>
      <c r="E11" s="179">
        <v>57.78</v>
      </c>
      <c r="F11" s="189">
        <f t="shared" si="0"/>
        <v>635.58000000000004</v>
      </c>
    </row>
    <row r="12" spans="1:6" ht="41.4">
      <c r="A12" s="188" t="s">
        <v>104</v>
      </c>
      <c r="B12" s="177">
        <f>6*11</f>
        <v>66</v>
      </c>
      <c r="C12" s="176" t="s">
        <v>46</v>
      </c>
      <c r="D12" s="178" t="s">
        <v>105</v>
      </c>
      <c r="E12" s="179">
        <v>23.11</v>
      </c>
      <c r="F12" s="189">
        <f t="shared" si="0"/>
        <v>1525.26</v>
      </c>
    </row>
    <row r="13" spans="1:6" ht="41.4">
      <c r="A13" s="188" t="s">
        <v>286</v>
      </c>
      <c r="B13" s="177">
        <v>7</v>
      </c>
      <c r="C13" s="176" t="s">
        <v>41</v>
      </c>
      <c r="D13" s="178" t="s">
        <v>200</v>
      </c>
      <c r="E13" s="179">
        <v>157.5</v>
      </c>
      <c r="F13" s="189">
        <f t="shared" si="0"/>
        <v>1102.5</v>
      </c>
    </row>
    <row r="14" spans="1:6">
      <c r="A14" s="188" t="s">
        <v>287</v>
      </c>
      <c r="B14" s="177">
        <v>5</v>
      </c>
      <c r="C14" s="176" t="s">
        <v>41</v>
      </c>
      <c r="D14" s="178" t="s">
        <v>288</v>
      </c>
      <c r="E14" s="179">
        <v>116.6</v>
      </c>
      <c r="F14" s="189">
        <f t="shared" si="0"/>
        <v>583</v>
      </c>
    </row>
    <row r="15" spans="1:6" ht="27.6">
      <c r="A15" s="188" t="s">
        <v>63</v>
      </c>
      <c r="B15" s="177">
        <v>16</v>
      </c>
      <c r="C15" s="176" t="s">
        <v>41</v>
      </c>
      <c r="D15" s="178" t="s">
        <v>209</v>
      </c>
      <c r="E15" s="179">
        <v>65</v>
      </c>
      <c r="F15" s="189">
        <f t="shared" si="0"/>
        <v>1040</v>
      </c>
    </row>
    <row r="16" spans="1:6">
      <c r="A16" s="190" t="s">
        <v>210</v>
      </c>
      <c r="B16" s="180">
        <v>16</v>
      </c>
      <c r="C16" s="180" t="s">
        <v>41</v>
      </c>
      <c r="D16" s="180" t="s">
        <v>211</v>
      </c>
      <c r="E16" s="292">
        <v>60</v>
      </c>
      <c r="F16" s="293">
        <f t="shared" si="0"/>
        <v>960</v>
      </c>
    </row>
    <row r="17" spans="1:6" ht="15" thickBot="1">
      <c r="A17" s="192"/>
      <c r="B17" s="193"/>
      <c r="C17" s="193"/>
      <c r="D17" s="193"/>
      <c r="E17" s="198"/>
      <c r="F17" s="199"/>
    </row>
    <row r="18" spans="1:6">
      <c r="A18" s="181"/>
      <c r="B18" s="182"/>
      <c r="C18" s="183"/>
      <c r="D18" s="184"/>
      <c r="E18" s="200" t="s">
        <v>37</v>
      </c>
      <c r="F18" s="201">
        <f>+SUM(F5:F16)</f>
        <v>7257.24</v>
      </c>
    </row>
  </sheetData>
  <mergeCells count="2">
    <mergeCell ref="C1:E1"/>
    <mergeCell ref="A4:F4"/>
  </mergeCells>
  <hyperlinks>
    <hyperlink ref="F1" location="RESUMEN!A1" display="RESUMEN" xr:uid="{5A50440E-CEE3-421F-BE69-54704513036E}"/>
  </hyperlinks>
  <pageMargins left="0.7" right="0.7" top="0.75" bottom="0.75" header="0.3" footer="0.3"/>
  <pageSetup paperSize="9" orientation="portrait" verticalDpi="0"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5AFA0-7B48-4E86-9A3C-00AC09F4D7A3}">
  <dimension ref="A1:F18"/>
  <sheetViews>
    <sheetView topLeftCell="A8" zoomScale="80" zoomScaleNormal="80" workbookViewId="0">
      <selection activeCell="E16" sqref="E16:F16"/>
    </sheetView>
  </sheetViews>
  <sheetFormatPr baseColWidth="10" defaultRowHeight="14.4"/>
  <cols>
    <col min="4" max="4" width="44.6640625" customWidth="1"/>
    <col min="5" max="5" width="12.33203125" customWidth="1"/>
    <col min="6" max="6" width="13.33203125" customWidth="1"/>
  </cols>
  <sheetData>
    <row r="1" spans="1:6" s="2" customFormat="1" ht="62.4" customHeight="1" thickBot="1">
      <c r="A1" s="1"/>
      <c r="B1" s="1"/>
      <c r="C1" s="299" t="s">
        <v>933</v>
      </c>
      <c r="D1" s="299"/>
      <c r="E1" s="299"/>
      <c r="F1" s="50" t="s">
        <v>108</v>
      </c>
    </row>
    <row r="2" spans="1:6" ht="15" thickBot="1"/>
    <row r="3" spans="1:6">
      <c r="A3" s="181" t="s">
        <v>0</v>
      </c>
      <c r="B3" s="182" t="s">
        <v>1</v>
      </c>
      <c r="C3" s="183" t="s">
        <v>2</v>
      </c>
      <c r="D3" s="184" t="s">
        <v>3</v>
      </c>
      <c r="E3" s="185" t="s">
        <v>4</v>
      </c>
      <c r="F3" s="186" t="s">
        <v>5</v>
      </c>
    </row>
    <row r="4" spans="1:6">
      <c r="A4" s="324" t="s">
        <v>290</v>
      </c>
      <c r="B4" s="325"/>
      <c r="C4" s="325"/>
      <c r="D4" s="325"/>
      <c r="E4" s="325"/>
      <c r="F4" s="326"/>
    </row>
    <row r="5" spans="1:6" ht="55.2">
      <c r="A5" s="188" t="s">
        <v>273</v>
      </c>
      <c r="B5" s="177">
        <f>5*11</f>
        <v>55</v>
      </c>
      <c r="C5" s="176" t="s">
        <v>274</v>
      </c>
      <c r="D5" s="178" t="s">
        <v>275</v>
      </c>
      <c r="E5" s="179">
        <v>5.82</v>
      </c>
      <c r="F5" s="189">
        <f>+E5*B5</f>
        <v>320.10000000000002</v>
      </c>
    </row>
    <row r="6" spans="1:6" ht="41.4">
      <c r="A6" s="188" t="s">
        <v>276</v>
      </c>
      <c r="B6" s="177">
        <f>1*11</f>
        <v>11</v>
      </c>
      <c r="C6" s="176" t="s">
        <v>69</v>
      </c>
      <c r="D6" s="178" t="s">
        <v>277</v>
      </c>
      <c r="E6" s="179">
        <v>21.9</v>
      </c>
      <c r="F6" s="189">
        <f t="shared" ref="F6:F16" si="0">+E6*B6</f>
        <v>240.89999999999998</v>
      </c>
    </row>
    <row r="7" spans="1:6" ht="110.4">
      <c r="A7" s="188" t="s">
        <v>278</v>
      </c>
      <c r="B7" s="177">
        <f>6*3</f>
        <v>18</v>
      </c>
      <c r="C7" s="176" t="s">
        <v>46</v>
      </c>
      <c r="D7" s="178" t="s">
        <v>279</v>
      </c>
      <c r="E7" s="179">
        <v>13.64</v>
      </c>
      <c r="F7" s="189">
        <f t="shared" si="0"/>
        <v>245.52</v>
      </c>
    </row>
    <row r="8" spans="1:6" ht="110.4">
      <c r="A8" s="188" t="s">
        <v>280</v>
      </c>
      <c r="B8" s="177">
        <f>6*(2+2+2+2)</f>
        <v>48</v>
      </c>
      <c r="C8" s="176" t="s">
        <v>46</v>
      </c>
      <c r="D8" s="178" t="s">
        <v>281</v>
      </c>
      <c r="E8" s="179">
        <v>9.11</v>
      </c>
      <c r="F8" s="189">
        <f t="shared" si="0"/>
        <v>437.28</v>
      </c>
    </row>
    <row r="9" spans="1:6" ht="110.4">
      <c r="A9" s="188" t="s">
        <v>282</v>
      </c>
      <c r="B9" s="177">
        <v>10</v>
      </c>
      <c r="C9" s="176" t="s">
        <v>274</v>
      </c>
      <c r="D9" s="178" t="s">
        <v>283</v>
      </c>
      <c r="E9" s="179">
        <v>16.260000000000002</v>
      </c>
      <c r="F9" s="189">
        <f t="shared" si="0"/>
        <v>162.60000000000002</v>
      </c>
    </row>
    <row r="10" spans="1:6" ht="82.8">
      <c r="A10" s="188" t="s">
        <v>284</v>
      </c>
      <c r="B10" s="177">
        <v>2</v>
      </c>
      <c r="C10" s="176" t="s">
        <v>102</v>
      </c>
      <c r="D10" s="178" t="s">
        <v>285</v>
      </c>
      <c r="E10" s="179">
        <v>2.25</v>
      </c>
      <c r="F10" s="189">
        <f t="shared" si="0"/>
        <v>4.5</v>
      </c>
    </row>
    <row r="11" spans="1:6" ht="96.6">
      <c r="A11" s="188" t="s">
        <v>245</v>
      </c>
      <c r="B11" s="177">
        <v>11</v>
      </c>
      <c r="C11" s="176" t="s">
        <v>50</v>
      </c>
      <c r="D11" s="178" t="s">
        <v>246</v>
      </c>
      <c r="E11" s="179">
        <v>57.78</v>
      </c>
      <c r="F11" s="189">
        <f t="shared" si="0"/>
        <v>635.58000000000004</v>
      </c>
    </row>
    <row r="12" spans="1:6" ht="41.4">
      <c r="A12" s="188" t="s">
        <v>104</v>
      </c>
      <c r="B12" s="177">
        <f>6*11</f>
        <v>66</v>
      </c>
      <c r="C12" s="176" t="s">
        <v>46</v>
      </c>
      <c r="D12" s="178" t="s">
        <v>105</v>
      </c>
      <c r="E12" s="179">
        <v>23.11</v>
      </c>
      <c r="F12" s="189">
        <f t="shared" si="0"/>
        <v>1525.26</v>
      </c>
    </row>
    <row r="13" spans="1:6" ht="41.4">
      <c r="A13" s="188" t="s">
        <v>286</v>
      </c>
      <c r="B13" s="177">
        <v>7</v>
      </c>
      <c r="C13" s="176" t="s">
        <v>41</v>
      </c>
      <c r="D13" s="178" t="s">
        <v>200</v>
      </c>
      <c r="E13" s="179">
        <v>157.5</v>
      </c>
      <c r="F13" s="189">
        <f t="shared" si="0"/>
        <v>1102.5</v>
      </c>
    </row>
    <row r="14" spans="1:6">
      <c r="A14" s="188" t="s">
        <v>287</v>
      </c>
      <c r="B14" s="177">
        <v>5</v>
      </c>
      <c r="C14" s="176" t="s">
        <v>41</v>
      </c>
      <c r="D14" s="178" t="s">
        <v>288</v>
      </c>
      <c r="E14" s="179">
        <v>116.6</v>
      </c>
      <c r="F14" s="189">
        <f t="shared" si="0"/>
        <v>583</v>
      </c>
    </row>
    <row r="15" spans="1:6" ht="27.6">
      <c r="A15" s="188" t="s">
        <v>63</v>
      </c>
      <c r="B15" s="177">
        <v>16</v>
      </c>
      <c r="C15" s="176" t="s">
        <v>41</v>
      </c>
      <c r="D15" s="178" t="s">
        <v>209</v>
      </c>
      <c r="E15" s="179">
        <v>65</v>
      </c>
      <c r="F15" s="189">
        <f t="shared" si="0"/>
        <v>1040</v>
      </c>
    </row>
    <row r="16" spans="1:6">
      <c r="A16" s="190" t="s">
        <v>210</v>
      </c>
      <c r="B16" s="180">
        <v>16</v>
      </c>
      <c r="C16" s="180" t="s">
        <v>41</v>
      </c>
      <c r="D16" s="180" t="s">
        <v>211</v>
      </c>
      <c r="E16" s="292">
        <v>60</v>
      </c>
      <c r="F16" s="293">
        <f t="shared" si="0"/>
        <v>960</v>
      </c>
    </row>
    <row r="17" spans="1:6" ht="15" thickBot="1">
      <c r="A17" s="192"/>
      <c r="B17" s="193"/>
      <c r="C17" s="193"/>
      <c r="D17" s="193"/>
      <c r="E17" s="194"/>
      <c r="F17" s="195"/>
    </row>
    <row r="18" spans="1:6">
      <c r="A18" s="181"/>
      <c r="B18" s="182"/>
      <c r="C18" s="183"/>
      <c r="D18" s="184"/>
      <c r="E18" s="185" t="s">
        <v>37</v>
      </c>
      <c r="F18" s="186">
        <f>+SUM(F5:F16)</f>
        <v>7257.24</v>
      </c>
    </row>
  </sheetData>
  <mergeCells count="2">
    <mergeCell ref="C1:E1"/>
    <mergeCell ref="A4:F4"/>
  </mergeCells>
  <hyperlinks>
    <hyperlink ref="F1" location="RESUMEN!A1" display="RESUMEN" xr:uid="{14B4F6C4-2053-45DE-A500-F6DC43FA021D}"/>
  </hyperlinks>
  <pageMargins left="0.7" right="0.7" top="0.75" bottom="0.75" header="0.3" footer="0.3"/>
  <pageSetup paperSize="9" orientation="portrait" verticalDpi="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2EA12-0543-4EC0-9227-A71FC95DC414}">
  <dimension ref="A1:F18"/>
  <sheetViews>
    <sheetView topLeftCell="A8" zoomScale="86" zoomScaleNormal="86" workbookViewId="0">
      <selection activeCell="E16" sqref="E16:F16"/>
    </sheetView>
  </sheetViews>
  <sheetFormatPr baseColWidth="10" defaultRowHeight="14.4"/>
  <cols>
    <col min="4" max="4" width="44.6640625" customWidth="1"/>
  </cols>
  <sheetData>
    <row r="1" spans="1:6" s="2" customFormat="1" ht="69.599999999999994" customHeight="1" thickBot="1">
      <c r="A1" s="1"/>
      <c r="B1" s="1"/>
      <c r="C1" s="299" t="s">
        <v>933</v>
      </c>
      <c r="D1" s="299"/>
      <c r="E1" s="299"/>
      <c r="F1" s="50" t="s">
        <v>108</v>
      </c>
    </row>
    <row r="2" spans="1:6" ht="15" thickBot="1"/>
    <row r="3" spans="1:6">
      <c r="A3" s="181" t="s">
        <v>0</v>
      </c>
      <c r="B3" s="182" t="s">
        <v>1</v>
      </c>
      <c r="C3" s="183" t="s">
        <v>2</v>
      </c>
      <c r="D3" s="184" t="s">
        <v>3</v>
      </c>
      <c r="E3" s="185" t="s">
        <v>4</v>
      </c>
      <c r="F3" s="186" t="s">
        <v>5</v>
      </c>
    </row>
    <row r="4" spans="1:6">
      <c r="A4" s="196" t="s">
        <v>291</v>
      </c>
      <c r="B4" s="197"/>
      <c r="C4" s="197"/>
      <c r="D4" s="197"/>
      <c r="E4" s="197"/>
      <c r="F4" s="284"/>
    </row>
    <row r="5" spans="1:6" ht="55.2">
      <c r="A5" s="188" t="s">
        <v>273</v>
      </c>
      <c r="B5" s="177">
        <f>5*11</f>
        <v>55</v>
      </c>
      <c r="C5" s="176" t="s">
        <v>274</v>
      </c>
      <c r="D5" s="178" t="s">
        <v>275</v>
      </c>
      <c r="E5" s="179">
        <v>5.82</v>
      </c>
      <c r="F5" s="189">
        <f>+E5*B5</f>
        <v>320.10000000000002</v>
      </c>
    </row>
    <row r="6" spans="1:6" ht="41.4">
      <c r="A6" s="188" t="s">
        <v>276</v>
      </c>
      <c r="B6" s="177">
        <f>1*11</f>
        <v>11</v>
      </c>
      <c r="C6" s="176" t="s">
        <v>69</v>
      </c>
      <c r="D6" s="178" t="s">
        <v>277</v>
      </c>
      <c r="E6" s="179">
        <v>21.9</v>
      </c>
      <c r="F6" s="189">
        <f t="shared" ref="F6:F16" si="0">+E6*B6</f>
        <v>240.89999999999998</v>
      </c>
    </row>
    <row r="7" spans="1:6" ht="110.4">
      <c r="A7" s="188" t="s">
        <v>278</v>
      </c>
      <c r="B7" s="177">
        <f>6*3</f>
        <v>18</v>
      </c>
      <c r="C7" s="176" t="s">
        <v>46</v>
      </c>
      <c r="D7" s="178" t="s">
        <v>279</v>
      </c>
      <c r="E7" s="179">
        <v>13.64</v>
      </c>
      <c r="F7" s="189">
        <f t="shared" si="0"/>
        <v>245.52</v>
      </c>
    </row>
    <row r="8" spans="1:6" ht="110.4">
      <c r="A8" s="188" t="s">
        <v>280</v>
      </c>
      <c r="B8" s="177">
        <f>6*(2+2+2+2)</f>
        <v>48</v>
      </c>
      <c r="C8" s="176" t="s">
        <v>46</v>
      </c>
      <c r="D8" s="178" t="s">
        <v>281</v>
      </c>
      <c r="E8" s="179">
        <v>9.11</v>
      </c>
      <c r="F8" s="189">
        <f t="shared" si="0"/>
        <v>437.28</v>
      </c>
    </row>
    <row r="9" spans="1:6" ht="110.4">
      <c r="A9" s="188" t="s">
        <v>282</v>
      </c>
      <c r="B9" s="177">
        <v>10</v>
      </c>
      <c r="C9" s="176" t="s">
        <v>274</v>
      </c>
      <c r="D9" s="178" t="s">
        <v>283</v>
      </c>
      <c r="E9" s="179">
        <v>16.260000000000002</v>
      </c>
      <c r="F9" s="189">
        <f t="shared" si="0"/>
        <v>162.60000000000002</v>
      </c>
    </row>
    <row r="10" spans="1:6" ht="82.8">
      <c r="A10" s="188" t="s">
        <v>284</v>
      </c>
      <c r="B10" s="177">
        <v>2</v>
      </c>
      <c r="C10" s="176" t="s">
        <v>102</v>
      </c>
      <c r="D10" s="178" t="s">
        <v>285</v>
      </c>
      <c r="E10" s="179">
        <v>2.25</v>
      </c>
      <c r="F10" s="189">
        <f t="shared" si="0"/>
        <v>4.5</v>
      </c>
    </row>
    <row r="11" spans="1:6" ht="96.6">
      <c r="A11" s="188" t="s">
        <v>245</v>
      </c>
      <c r="B11" s="177">
        <v>11</v>
      </c>
      <c r="C11" s="176" t="s">
        <v>50</v>
      </c>
      <c r="D11" s="178" t="s">
        <v>246</v>
      </c>
      <c r="E11" s="179">
        <v>57.78</v>
      </c>
      <c r="F11" s="189">
        <f t="shared" si="0"/>
        <v>635.58000000000004</v>
      </c>
    </row>
    <row r="12" spans="1:6" ht="41.4">
      <c r="A12" s="188" t="s">
        <v>104</v>
      </c>
      <c r="B12" s="177">
        <f>6*11</f>
        <v>66</v>
      </c>
      <c r="C12" s="176" t="s">
        <v>46</v>
      </c>
      <c r="D12" s="178" t="s">
        <v>105</v>
      </c>
      <c r="E12" s="179">
        <v>23.11</v>
      </c>
      <c r="F12" s="189">
        <f t="shared" si="0"/>
        <v>1525.26</v>
      </c>
    </row>
    <row r="13" spans="1:6" ht="41.4">
      <c r="A13" s="188" t="s">
        <v>286</v>
      </c>
      <c r="B13" s="177">
        <v>7</v>
      </c>
      <c r="C13" s="176" t="s">
        <v>41</v>
      </c>
      <c r="D13" s="178" t="s">
        <v>200</v>
      </c>
      <c r="E13" s="179">
        <v>157.5</v>
      </c>
      <c r="F13" s="189">
        <f t="shared" si="0"/>
        <v>1102.5</v>
      </c>
    </row>
    <row r="14" spans="1:6">
      <c r="A14" s="188" t="s">
        <v>287</v>
      </c>
      <c r="B14" s="177">
        <v>5</v>
      </c>
      <c r="C14" s="176" t="s">
        <v>41</v>
      </c>
      <c r="D14" s="178" t="s">
        <v>288</v>
      </c>
      <c r="E14" s="179">
        <v>116.6</v>
      </c>
      <c r="F14" s="189">
        <f t="shared" si="0"/>
        <v>583</v>
      </c>
    </row>
    <row r="15" spans="1:6" ht="27.6">
      <c r="A15" s="188" t="s">
        <v>63</v>
      </c>
      <c r="B15" s="177">
        <v>16</v>
      </c>
      <c r="C15" s="176" t="s">
        <v>41</v>
      </c>
      <c r="D15" s="178" t="s">
        <v>209</v>
      </c>
      <c r="E15" s="179">
        <v>65</v>
      </c>
      <c r="F15" s="189">
        <f t="shared" si="0"/>
        <v>1040</v>
      </c>
    </row>
    <row r="16" spans="1:6">
      <c r="A16" s="190" t="s">
        <v>210</v>
      </c>
      <c r="B16" s="180">
        <v>16</v>
      </c>
      <c r="C16" s="180" t="s">
        <v>41</v>
      </c>
      <c r="D16" s="180" t="s">
        <v>211</v>
      </c>
      <c r="E16" s="292">
        <v>60</v>
      </c>
      <c r="F16" s="293">
        <f t="shared" si="0"/>
        <v>960</v>
      </c>
    </row>
    <row r="17" spans="1:6" ht="15" thickBot="1">
      <c r="A17" s="192"/>
      <c r="B17" s="193"/>
      <c r="C17" s="193"/>
      <c r="D17" s="193"/>
      <c r="E17" s="194"/>
      <c r="F17" s="195"/>
    </row>
    <row r="18" spans="1:6">
      <c r="A18" s="181"/>
      <c r="B18" s="182"/>
      <c r="C18" s="183"/>
      <c r="D18" s="184"/>
      <c r="E18" s="185" t="s">
        <v>37</v>
      </c>
      <c r="F18" s="186">
        <f>+SUM(F5:F16)</f>
        <v>7257.24</v>
      </c>
    </row>
  </sheetData>
  <mergeCells count="1">
    <mergeCell ref="C1:E1"/>
  </mergeCells>
  <hyperlinks>
    <hyperlink ref="F1" location="RESUMEN!A1" display="RESUMEN" xr:uid="{B2974E11-3ACD-44AD-97EE-9A116A408E76}"/>
  </hyperlinks>
  <pageMargins left="0.7" right="0.7" top="0.75" bottom="0.75" header="0.3" footer="0.3"/>
  <pageSetup paperSize="9" orientation="portrait" verticalDpi="0"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9A9E7-4936-497C-ACD6-B7D23540D478}">
  <dimension ref="A1:G17"/>
  <sheetViews>
    <sheetView zoomScale="80" zoomScaleNormal="80" workbookViewId="0">
      <selection activeCell="G1" sqref="G1"/>
    </sheetView>
  </sheetViews>
  <sheetFormatPr baseColWidth="10" defaultRowHeight="14.4"/>
  <cols>
    <col min="5" max="5" width="44.6640625" customWidth="1"/>
  </cols>
  <sheetData>
    <row r="1" spans="1:7" s="2" customFormat="1" ht="69.599999999999994" customHeight="1" thickBot="1">
      <c r="A1" s="1"/>
      <c r="B1" s="1"/>
      <c r="C1" s="1"/>
      <c r="D1" s="299" t="s">
        <v>933</v>
      </c>
      <c r="E1" s="299"/>
      <c r="F1" s="299"/>
      <c r="G1" s="50" t="s">
        <v>108</v>
      </c>
    </row>
    <row r="2" spans="1:7" ht="15" thickBot="1"/>
    <row r="3" spans="1:7">
      <c r="B3" s="181" t="s">
        <v>0</v>
      </c>
      <c r="C3" s="182" t="s">
        <v>1</v>
      </c>
      <c r="D3" s="183" t="s">
        <v>2</v>
      </c>
      <c r="E3" s="184" t="s">
        <v>3</v>
      </c>
      <c r="F3" s="185" t="s">
        <v>4</v>
      </c>
      <c r="G3" s="186" t="s">
        <v>5</v>
      </c>
    </row>
    <row r="4" spans="1:7">
      <c r="B4" s="327" t="s">
        <v>292</v>
      </c>
      <c r="C4" s="328"/>
      <c r="D4" s="328"/>
      <c r="E4" s="328"/>
      <c r="F4" s="328"/>
      <c r="G4" s="329"/>
    </row>
    <row r="5" spans="1:7" ht="55.2">
      <c r="B5" s="188" t="s">
        <v>273</v>
      </c>
      <c r="C5" s="177">
        <f>5*4</f>
        <v>20</v>
      </c>
      <c r="D5" s="176" t="s">
        <v>274</v>
      </c>
      <c r="E5" s="178" t="s">
        <v>275</v>
      </c>
      <c r="F5" s="179">
        <v>5.82</v>
      </c>
      <c r="G5" s="189">
        <f>+F5*C5</f>
        <v>116.4</v>
      </c>
    </row>
    <row r="6" spans="1:7" ht="41.4">
      <c r="B6" s="188" t="s">
        <v>276</v>
      </c>
      <c r="C6" s="177">
        <f>1*4</f>
        <v>4</v>
      </c>
      <c r="D6" s="176" t="s">
        <v>69</v>
      </c>
      <c r="E6" s="178" t="s">
        <v>277</v>
      </c>
      <c r="F6" s="179">
        <v>21.9</v>
      </c>
      <c r="G6" s="189">
        <f t="shared" ref="G6:G15" si="0">+F6*C6</f>
        <v>87.6</v>
      </c>
    </row>
    <row r="7" spans="1:7" ht="110.4">
      <c r="B7" s="188" t="s">
        <v>280</v>
      </c>
      <c r="C7" s="177">
        <f>6*(2+2)</f>
        <v>24</v>
      </c>
      <c r="D7" s="176" t="s">
        <v>46</v>
      </c>
      <c r="E7" s="178" t="s">
        <v>281</v>
      </c>
      <c r="F7" s="179">
        <v>9.11</v>
      </c>
      <c r="G7" s="189">
        <f t="shared" si="0"/>
        <v>218.64</v>
      </c>
    </row>
    <row r="8" spans="1:7" ht="110.4">
      <c r="B8" s="188" t="s">
        <v>282</v>
      </c>
      <c r="C8" s="177">
        <v>4</v>
      </c>
      <c r="D8" s="176" t="s">
        <v>274</v>
      </c>
      <c r="E8" s="178" t="s">
        <v>283</v>
      </c>
      <c r="F8" s="179">
        <v>16.260000000000002</v>
      </c>
      <c r="G8" s="189">
        <f t="shared" si="0"/>
        <v>65.040000000000006</v>
      </c>
    </row>
    <row r="9" spans="1:7" ht="82.8">
      <c r="B9" s="188" t="s">
        <v>284</v>
      </c>
      <c r="C9" s="177">
        <v>1</v>
      </c>
      <c r="D9" s="176" t="s">
        <v>102</v>
      </c>
      <c r="E9" s="178" t="s">
        <v>285</v>
      </c>
      <c r="F9" s="179">
        <v>2.25</v>
      </c>
      <c r="G9" s="189">
        <f t="shared" si="0"/>
        <v>2.25</v>
      </c>
    </row>
    <row r="10" spans="1:7" ht="96.6">
      <c r="B10" s="188" t="s">
        <v>245</v>
      </c>
      <c r="C10" s="177">
        <v>4</v>
      </c>
      <c r="D10" s="176" t="s">
        <v>50</v>
      </c>
      <c r="E10" s="178" t="s">
        <v>246</v>
      </c>
      <c r="F10" s="179">
        <v>57.78</v>
      </c>
      <c r="G10" s="189">
        <f t="shared" si="0"/>
        <v>231.12</v>
      </c>
    </row>
    <row r="11" spans="1:7" ht="41.4">
      <c r="B11" s="188" t="s">
        <v>104</v>
      </c>
      <c r="C11" s="177">
        <f>6*4</f>
        <v>24</v>
      </c>
      <c r="D11" s="176" t="s">
        <v>46</v>
      </c>
      <c r="E11" s="178" t="s">
        <v>105</v>
      </c>
      <c r="F11" s="179">
        <v>23.11</v>
      </c>
      <c r="G11" s="189">
        <f t="shared" si="0"/>
        <v>554.64</v>
      </c>
    </row>
    <row r="12" spans="1:7" ht="41.4">
      <c r="B12" s="188" t="s">
        <v>286</v>
      </c>
      <c r="C12" s="177">
        <v>4</v>
      </c>
      <c r="D12" s="176" t="s">
        <v>41</v>
      </c>
      <c r="E12" s="178" t="s">
        <v>200</v>
      </c>
      <c r="F12" s="179">
        <v>157.5</v>
      </c>
      <c r="G12" s="189">
        <f t="shared" si="0"/>
        <v>630</v>
      </c>
    </row>
    <row r="13" spans="1:7">
      <c r="B13" s="188" t="s">
        <v>287</v>
      </c>
      <c r="C13" s="177">
        <v>4</v>
      </c>
      <c r="D13" s="176" t="s">
        <v>41</v>
      </c>
      <c r="E13" s="178" t="s">
        <v>288</v>
      </c>
      <c r="F13" s="179">
        <v>116.6</v>
      </c>
      <c r="G13" s="189">
        <f t="shared" si="0"/>
        <v>466.4</v>
      </c>
    </row>
    <row r="14" spans="1:7" ht="27.6">
      <c r="B14" s="188" t="s">
        <v>63</v>
      </c>
      <c r="C14" s="177">
        <v>10</v>
      </c>
      <c r="D14" s="176" t="s">
        <v>41</v>
      </c>
      <c r="E14" s="178" t="s">
        <v>209</v>
      </c>
      <c r="F14" s="179">
        <v>65</v>
      </c>
      <c r="G14" s="189">
        <f t="shared" si="0"/>
        <v>650</v>
      </c>
    </row>
    <row r="15" spans="1:7" ht="27.6">
      <c r="B15" s="188" t="s">
        <v>210</v>
      </c>
      <c r="C15" s="177">
        <v>10</v>
      </c>
      <c r="D15" s="176" t="s">
        <v>41</v>
      </c>
      <c r="E15" s="178" t="s">
        <v>211</v>
      </c>
      <c r="F15" s="179">
        <v>60</v>
      </c>
      <c r="G15" s="189">
        <f t="shared" si="0"/>
        <v>600</v>
      </c>
    </row>
    <row r="16" spans="1:7">
      <c r="B16" s="190"/>
      <c r="C16" s="180"/>
      <c r="D16" s="180"/>
      <c r="E16" s="180"/>
      <c r="F16" s="180"/>
      <c r="G16" s="191"/>
    </row>
    <row r="17" spans="2:7" ht="15" thickBot="1">
      <c r="B17" s="192"/>
      <c r="C17" s="193"/>
      <c r="D17" s="193"/>
      <c r="E17" s="193"/>
      <c r="F17" s="194" t="s">
        <v>37</v>
      </c>
      <c r="G17" s="195">
        <f>+SUM(G5:G15)</f>
        <v>3622.09</v>
      </c>
    </row>
  </sheetData>
  <mergeCells count="2">
    <mergeCell ref="D1:F1"/>
    <mergeCell ref="B4:G4"/>
  </mergeCells>
  <hyperlinks>
    <hyperlink ref="G1" location="RESUMEN!A1" display="RESUMEN" xr:uid="{80D35992-0973-4D29-A725-F8729C3A108A}"/>
  </hyperlinks>
  <pageMargins left="0.7" right="0.7" top="0.75" bottom="0.75" header="0.3" footer="0.3"/>
  <pageSetup paperSize="9" orientation="portrait" verticalDpi="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baseColWidth="10" defaultColWidth="9.109375"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38</vt:i4>
      </vt:variant>
    </vt:vector>
  </HeadingPairs>
  <TitlesOfParts>
    <vt:vector size="38" baseType="lpstr">
      <vt:lpstr>RESUMEN</vt:lpstr>
      <vt:lpstr>ACT-01</vt:lpstr>
      <vt:lpstr>ACT-02.1</vt:lpstr>
      <vt:lpstr>ACT-02.2</vt:lpstr>
      <vt:lpstr>ACT-02.3</vt:lpstr>
      <vt:lpstr>ACT-02.4</vt:lpstr>
      <vt:lpstr>ACT-02.5</vt:lpstr>
      <vt:lpstr>ACT-02.6</vt:lpstr>
      <vt:lpstr>ACT-03.1</vt:lpstr>
      <vt:lpstr>ACT-03.2</vt:lpstr>
      <vt:lpstr>ACT-03.3</vt:lpstr>
      <vt:lpstr>ACT-03.4</vt:lpstr>
      <vt:lpstr>ACT-03.5</vt:lpstr>
      <vt:lpstr>ACT-03.6</vt:lpstr>
      <vt:lpstr>ACT-04.1</vt:lpstr>
      <vt:lpstr>ACT-04.2</vt:lpstr>
      <vt:lpstr>ACT-04.3</vt:lpstr>
      <vt:lpstr>ACT-04.4</vt:lpstr>
      <vt:lpstr>ACT-04.5</vt:lpstr>
      <vt:lpstr>ACT-05</vt:lpstr>
      <vt:lpstr>ACT-06</vt:lpstr>
      <vt:lpstr>ACT-07.1</vt:lpstr>
      <vt:lpstr>ACT-07.2</vt:lpstr>
      <vt:lpstr>ACT-08</vt:lpstr>
      <vt:lpstr>ACT-09</vt:lpstr>
      <vt:lpstr>ACT-10.1</vt:lpstr>
      <vt:lpstr>ACT-10.2</vt:lpstr>
      <vt:lpstr>ACT-10.3</vt:lpstr>
      <vt:lpstr>ACT-10.4</vt:lpstr>
      <vt:lpstr>ACT-11</vt:lpstr>
      <vt:lpstr>ACT-12</vt:lpstr>
      <vt:lpstr>ACT-13</vt:lpstr>
      <vt:lpstr>ACT-14</vt:lpstr>
      <vt:lpstr>ACT-15.1</vt:lpstr>
      <vt:lpstr>ACT-15.2</vt:lpstr>
      <vt:lpstr>ACT-15.3</vt:lpstr>
      <vt:lpstr>ACT-15.4</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Ortega Cosío, Ruth</dc:creator>
  <cp:lastModifiedBy>Ortega Cosío, Ruth</cp:lastModifiedBy>
  <dcterms:created xsi:type="dcterms:W3CDTF">2015-06-05T18:19:34Z</dcterms:created>
  <dcterms:modified xsi:type="dcterms:W3CDTF">2026-06-18T10:28:22Z</dcterms:modified>
</cp:coreProperties>
</file>